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2" i="3" l="1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21" i="3"/>
  <c r="G150" i="3"/>
  <c r="H150" i="3"/>
  <c r="F150" i="3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80" i="2"/>
  <c r="K181" i="2"/>
  <c r="K182" i="2"/>
  <c r="K183" i="2"/>
  <c r="K184" i="2"/>
  <c r="K185" i="2"/>
  <c r="K186" i="2"/>
  <c r="K187" i="2"/>
  <c r="K188" i="2"/>
  <c r="K189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I62" i="2"/>
  <c r="J62" i="2"/>
  <c r="H62" i="2"/>
  <c r="H105" i="1"/>
  <c r="I105" i="1"/>
  <c r="G105" i="1"/>
  <c r="H397" i="1"/>
  <c r="I397" i="1"/>
  <c r="G397" i="1"/>
  <c r="J33" i="1"/>
  <c r="J38" i="1"/>
  <c r="J43" i="1"/>
  <c r="J48" i="1"/>
  <c r="J51" i="1"/>
  <c r="J54" i="1"/>
  <c r="J58" i="1"/>
  <c r="J59" i="1"/>
  <c r="J62" i="1"/>
  <c r="J63" i="1"/>
  <c r="J66" i="1"/>
  <c r="J67" i="1"/>
  <c r="J70" i="1"/>
  <c r="J74" i="1"/>
  <c r="J75" i="1"/>
  <c r="J78" i="1"/>
  <c r="J82" i="1"/>
  <c r="J83" i="1"/>
  <c r="J87" i="1"/>
  <c r="J89" i="1"/>
  <c r="J92" i="1"/>
  <c r="J94" i="1"/>
  <c r="J96" i="1"/>
  <c r="J99" i="1"/>
  <c r="J104" i="1"/>
  <c r="J110" i="1"/>
  <c r="J112" i="1"/>
  <c r="J114" i="1"/>
  <c r="J118" i="1"/>
  <c r="J123" i="1"/>
  <c r="J127" i="1"/>
  <c r="J133" i="1"/>
  <c r="J138" i="1"/>
  <c r="J141" i="1"/>
  <c r="J146" i="1"/>
  <c r="J149" i="1"/>
  <c r="J152" i="1"/>
  <c r="J155" i="1"/>
  <c r="J158" i="1"/>
  <c r="J161" i="1"/>
  <c r="J164" i="1"/>
  <c r="J167" i="1"/>
  <c r="J171" i="1"/>
  <c r="J174" i="1"/>
  <c r="J178" i="1"/>
  <c r="J180" i="1"/>
  <c r="J182" i="1"/>
  <c r="J185" i="1"/>
  <c r="J188" i="1"/>
  <c r="J190" i="1"/>
  <c r="J193" i="1"/>
  <c r="J199" i="1"/>
  <c r="J202" i="1"/>
  <c r="J204" i="1"/>
  <c r="J206" i="1"/>
  <c r="J209" i="1"/>
  <c r="J213" i="1"/>
  <c r="J217" i="1"/>
  <c r="J221" i="1"/>
  <c r="J223" i="1"/>
  <c r="J225" i="1"/>
  <c r="J228" i="1"/>
  <c r="J231" i="1"/>
  <c r="J234" i="1"/>
  <c r="J236" i="1"/>
  <c r="J239" i="1"/>
  <c r="J242" i="1"/>
  <c r="J245" i="1"/>
  <c r="J250" i="1"/>
  <c r="J255" i="1"/>
  <c r="J257" i="1"/>
  <c r="J259" i="1"/>
  <c r="J262" i="1"/>
  <c r="J267" i="1"/>
  <c r="J270" i="1"/>
  <c r="J274" i="1"/>
  <c r="J278" i="1"/>
  <c r="J281" i="1"/>
  <c r="J285" i="1"/>
  <c r="J288" i="1"/>
  <c r="J290" i="1"/>
  <c r="J293" i="1"/>
  <c r="J296" i="1"/>
  <c r="J301" i="1"/>
  <c r="J304" i="1"/>
  <c r="J310" i="1"/>
  <c r="J311" i="1"/>
  <c r="J314" i="1"/>
  <c r="J317" i="1"/>
  <c r="J321" i="1"/>
  <c r="J322" i="1"/>
  <c r="J323" i="1"/>
  <c r="J326" i="1"/>
  <c r="J328" i="1"/>
  <c r="J333" i="1"/>
  <c r="J337" i="1"/>
  <c r="J341" i="1"/>
  <c r="J343" i="1"/>
  <c r="J345" i="1"/>
  <c r="J348" i="1"/>
  <c r="J353" i="1"/>
  <c r="J358" i="1"/>
  <c r="J362" i="1"/>
  <c r="J366" i="1"/>
  <c r="J369" i="1"/>
  <c r="J373" i="1"/>
  <c r="J374" i="1"/>
  <c r="J377" i="1"/>
  <c r="J381" i="1"/>
  <c r="J383" i="1"/>
  <c r="J387" i="1"/>
  <c r="J390" i="1"/>
  <c r="J393" i="1"/>
  <c r="J398" i="1"/>
  <c r="J400" i="1"/>
  <c r="J403" i="1"/>
  <c r="J405" i="1"/>
  <c r="J411" i="1"/>
  <c r="J415" i="1"/>
  <c r="J417" i="1"/>
  <c r="J419" i="1"/>
  <c r="J425" i="1"/>
  <c r="J428" i="1"/>
  <c r="J430" i="1"/>
  <c r="J432" i="1"/>
  <c r="J435" i="1"/>
  <c r="I308" i="1" l="1"/>
  <c r="H25" i="3"/>
  <c r="H24" i="3" s="1"/>
  <c r="H23" i="3" s="1"/>
  <c r="H22" i="3" s="1"/>
  <c r="H29" i="3"/>
  <c r="H28" i="3" s="1"/>
  <c r="H31" i="3"/>
  <c r="H30" i="3" s="1"/>
  <c r="H33" i="3"/>
  <c r="H32" i="3" s="1"/>
  <c r="H37" i="3"/>
  <c r="H36" i="3" s="1"/>
  <c r="H35" i="3" s="1"/>
  <c r="H40" i="3"/>
  <c r="H39" i="3" s="1"/>
  <c r="H42" i="3"/>
  <c r="H41" i="3" s="1"/>
  <c r="H44" i="3"/>
  <c r="H43" i="3" s="1"/>
  <c r="H47" i="3"/>
  <c r="H46" i="3" s="1"/>
  <c r="H45" i="3" s="1"/>
  <c r="H51" i="3"/>
  <c r="H50" i="3" s="1"/>
  <c r="H49" i="3" s="1"/>
  <c r="H48" i="3" s="1"/>
  <c r="H55" i="3"/>
  <c r="H54" i="3" s="1"/>
  <c r="H57" i="3"/>
  <c r="H56" i="3" s="1"/>
  <c r="H59" i="3"/>
  <c r="H58" i="3" s="1"/>
  <c r="H62" i="3"/>
  <c r="H61" i="3" s="1"/>
  <c r="H60" i="3" s="1"/>
  <c r="H65" i="3"/>
  <c r="H64" i="3" s="1"/>
  <c r="H67" i="3"/>
  <c r="H66" i="3" s="1"/>
  <c r="H69" i="3"/>
  <c r="H68" i="3" s="1"/>
  <c r="H72" i="3"/>
  <c r="H71" i="3" s="1"/>
  <c r="H70" i="3" s="1"/>
  <c r="H76" i="3"/>
  <c r="H75" i="3" s="1"/>
  <c r="H74" i="3" s="1"/>
  <c r="H73" i="3" s="1"/>
  <c r="H80" i="3"/>
  <c r="H79" i="3" s="1"/>
  <c r="H78" i="3" s="1"/>
  <c r="H77" i="3" s="1"/>
  <c r="H84" i="3"/>
  <c r="H83" i="3" s="1"/>
  <c r="H86" i="3"/>
  <c r="H85" i="3" s="1"/>
  <c r="H88" i="3"/>
  <c r="H87" i="3" s="1"/>
  <c r="H91" i="3"/>
  <c r="H90" i="3" s="1"/>
  <c r="H89" i="3" s="1"/>
  <c r="H94" i="3"/>
  <c r="H93" i="3" s="1"/>
  <c r="H92" i="3" s="1"/>
  <c r="H97" i="3"/>
  <c r="H96" i="3" s="1"/>
  <c r="H99" i="3"/>
  <c r="H98" i="3" s="1"/>
  <c r="H102" i="3"/>
  <c r="H101" i="3" s="1"/>
  <c r="H100" i="3" s="1"/>
  <c r="H105" i="3"/>
  <c r="H104" i="3" s="1"/>
  <c r="H103" i="3" s="1"/>
  <c r="H108" i="3"/>
  <c r="H107" i="3" s="1"/>
  <c r="H106" i="3" s="1"/>
  <c r="H111" i="3"/>
  <c r="H110" i="3" s="1"/>
  <c r="H109" i="3" s="1"/>
  <c r="H116" i="3"/>
  <c r="H115" i="3" s="1"/>
  <c r="H114" i="3" s="1"/>
  <c r="H113" i="3" s="1"/>
  <c r="H112" i="3" s="1"/>
  <c r="H121" i="3"/>
  <c r="H120" i="3" s="1"/>
  <c r="H123" i="3"/>
  <c r="H122" i="3" s="1"/>
  <c r="H125" i="3"/>
  <c r="H124" i="3" s="1"/>
  <c r="H128" i="3"/>
  <c r="H127" i="3" s="1"/>
  <c r="H126" i="3" s="1"/>
  <c r="H132" i="3"/>
  <c r="H131" i="3" s="1"/>
  <c r="H130" i="3" s="1"/>
  <c r="H129" i="3" s="1"/>
  <c r="H137" i="3"/>
  <c r="H136" i="3" s="1"/>
  <c r="H135" i="3" s="1"/>
  <c r="H134" i="3" s="1"/>
  <c r="H141" i="3"/>
  <c r="H140" i="3" s="1"/>
  <c r="H139" i="3" s="1"/>
  <c r="H144" i="3"/>
  <c r="H143" i="3" s="1"/>
  <c r="H142" i="3" s="1"/>
  <c r="H148" i="3"/>
  <c r="H147" i="3" s="1"/>
  <c r="H146" i="3" s="1"/>
  <c r="H145" i="3" s="1"/>
  <c r="H152" i="3"/>
  <c r="H151" i="3" s="1"/>
  <c r="H155" i="3"/>
  <c r="H154" i="3" s="1"/>
  <c r="H153" i="3" s="1"/>
  <c r="H159" i="3"/>
  <c r="H158" i="3" s="1"/>
  <c r="H157" i="3" s="1"/>
  <c r="H162" i="3"/>
  <c r="H161" i="3" s="1"/>
  <c r="H164" i="3"/>
  <c r="H163" i="3" s="1"/>
  <c r="H167" i="3"/>
  <c r="H166" i="3" s="1"/>
  <c r="H165" i="3" s="1"/>
  <c r="H170" i="3"/>
  <c r="H169" i="3" s="1"/>
  <c r="H168" i="3" s="1"/>
  <c r="H173" i="3"/>
  <c r="H172" i="3" s="1"/>
  <c r="H171" i="3" s="1"/>
  <c r="H178" i="3"/>
  <c r="H177" i="3" s="1"/>
  <c r="H176" i="3" s="1"/>
  <c r="H181" i="3"/>
  <c r="H180" i="3" s="1"/>
  <c r="H179" i="3" s="1"/>
  <c r="H187" i="3"/>
  <c r="H188" i="3"/>
  <c r="H191" i="3"/>
  <c r="H190" i="3" s="1"/>
  <c r="H189" i="3" s="1"/>
  <c r="H194" i="3"/>
  <c r="H193" i="3" s="1"/>
  <c r="H198" i="3"/>
  <c r="H199" i="3"/>
  <c r="H200" i="3"/>
  <c r="H203" i="3"/>
  <c r="H202" i="3" s="1"/>
  <c r="H205" i="3"/>
  <c r="H204" i="3" s="1"/>
  <c r="H210" i="3"/>
  <c r="H213" i="3"/>
  <c r="H212" i="3" s="1"/>
  <c r="H211" i="3" s="1"/>
  <c r="H216" i="3"/>
  <c r="H215" i="3" s="1"/>
  <c r="H214" i="3" s="1"/>
  <c r="H219" i="3"/>
  <c r="H218" i="3" s="1"/>
  <c r="H217" i="3" s="1"/>
  <c r="H223" i="3"/>
  <c r="H224" i="3"/>
  <c r="H227" i="3"/>
  <c r="H228" i="3"/>
  <c r="H231" i="3"/>
  <c r="H232" i="3"/>
  <c r="H235" i="3"/>
  <c r="H234" i="3" s="1"/>
  <c r="H233" i="3" s="1"/>
  <c r="H239" i="3"/>
  <c r="H238" i="3" s="1"/>
  <c r="H237" i="3" s="1"/>
  <c r="H242" i="3"/>
  <c r="H243" i="3"/>
  <c r="H246" i="3"/>
  <c r="H245" i="3" s="1"/>
  <c r="H244" i="3" s="1"/>
  <c r="H249" i="3"/>
  <c r="H248" i="3" s="1"/>
  <c r="H247" i="3" s="1"/>
  <c r="H252" i="3"/>
  <c r="H251" i="3" s="1"/>
  <c r="H250" i="3" s="1"/>
  <c r="H256" i="3"/>
  <c r="H258" i="3"/>
  <c r="H257" i="3" s="1"/>
  <c r="H260" i="3"/>
  <c r="H259" i="3" s="1"/>
  <c r="H263" i="3"/>
  <c r="H262" i="3" s="1"/>
  <c r="H261" i="3" s="1"/>
  <c r="H266" i="3"/>
  <c r="H267" i="3"/>
  <c r="H271" i="3"/>
  <c r="H270" i="3" s="1"/>
  <c r="H273" i="3"/>
  <c r="H272" i="3" s="1"/>
  <c r="H276" i="3"/>
  <c r="H275" i="3" s="1"/>
  <c r="H278" i="3"/>
  <c r="H277" i="3" s="1"/>
  <c r="H280" i="3"/>
  <c r="H283" i="3"/>
  <c r="H282" i="3" s="1"/>
  <c r="H281" i="3" s="1"/>
  <c r="H288" i="3"/>
  <c r="H287" i="3" s="1"/>
  <c r="H286" i="3" s="1"/>
  <c r="H291" i="3"/>
  <c r="H290" i="3" s="1"/>
  <c r="H289" i="3" s="1"/>
  <c r="H294" i="3"/>
  <c r="H293" i="3" s="1"/>
  <c r="H292" i="3" s="1"/>
  <c r="H297" i="3"/>
  <c r="H295" i="3" s="1"/>
  <c r="H300" i="3"/>
  <c r="H299" i="3" s="1"/>
  <c r="H303" i="3"/>
  <c r="H302" i="3" s="1"/>
  <c r="H301" i="3" s="1"/>
  <c r="H306" i="3"/>
  <c r="H305" i="3" s="1"/>
  <c r="H304" i="3" s="1"/>
  <c r="H309" i="3"/>
  <c r="H308" i="3" s="1"/>
  <c r="H307" i="3" s="1"/>
  <c r="H312" i="3"/>
  <c r="H311" i="3" s="1"/>
  <c r="H310" i="3" s="1"/>
  <c r="H316" i="3"/>
  <c r="H315" i="3" s="1"/>
  <c r="H314" i="3" s="1"/>
  <c r="H319" i="3"/>
  <c r="H318" i="3" s="1"/>
  <c r="H317" i="3" s="1"/>
  <c r="H323" i="3"/>
  <c r="H322" i="3" s="1"/>
  <c r="H325" i="3"/>
  <c r="H324" i="3" s="1"/>
  <c r="H327" i="3"/>
  <c r="H326" i="3" s="1"/>
  <c r="H330" i="3"/>
  <c r="H329" i="3" s="1"/>
  <c r="H328" i="3" s="1"/>
  <c r="H333" i="3"/>
  <c r="H332" i="3" s="1"/>
  <c r="H335" i="3"/>
  <c r="H334" i="3" s="1"/>
  <c r="H338" i="3"/>
  <c r="H337" i="3" s="1"/>
  <c r="H336" i="3" s="1"/>
  <c r="H343" i="3"/>
  <c r="H342" i="3" s="1"/>
  <c r="H341" i="3" s="1"/>
  <c r="H340" i="3" s="1"/>
  <c r="H347" i="3"/>
  <c r="H346" i="3" s="1"/>
  <c r="H345" i="3" s="1"/>
  <c r="H344" i="3" s="1"/>
  <c r="H351" i="3"/>
  <c r="H350" i="3" s="1"/>
  <c r="H349" i="3" s="1"/>
  <c r="H354" i="3"/>
  <c r="H353" i="3" s="1"/>
  <c r="H352" i="3" s="1"/>
  <c r="H358" i="3"/>
  <c r="H359" i="3"/>
  <c r="H362" i="3"/>
  <c r="H361" i="3" s="1"/>
  <c r="H360" i="3" s="1"/>
  <c r="H365" i="3"/>
  <c r="H364" i="3" s="1"/>
  <c r="H363" i="3" s="1"/>
  <c r="H369" i="3"/>
  <c r="H368" i="3" s="1"/>
  <c r="H371" i="3"/>
  <c r="H370" i="3" s="1"/>
  <c r="H375" i="3"/>
  <c r="H374" i="3" s="1"/>
  <c r="H373" i="3" s="1"/>
  <c r="H378" i="3"/>
  <c r="H377" i="3" s="1"/>
  <c r="H376" i="3" s="1"/>
  <c r="H381" i="3"/>
  <c r="H379" i="3" s="1"/>
  <c r="H386" i="3"/>
  <c r="H388" i="3"/>
  <c r="H387" i="3" s="1"/>
  <c r="H390" i="3"/>
  <c r="H391" i="3"/>
  <c r="H393" i="3"/>
  <c r="H392" i="3" s="1"/>
  <c r="H398" i="3"/>
  <c r="H397" i="3" s="1"/>
  <c r="H396" i="3" s="1"/>
  <c r="H395" i="3" s="1"/>
  <c r="H402" i="3"/>
  <c r="H401" i="3" s="1"/>
  <c r="H400" i="3" s="1"/>
  <c r="H399" i="3" s="1"/>
  <c r="J20" i="2"/>
  <c r="J19" i="2" s="1"/>
  <c r="J22" i="2"/>
  <c r="J21" i="2" s="1"/>
  <c r="J24" i="2"/>
  <c r="J23" i="2" s="1"/>
  <c r="J27" i="2"/>
  <c r="J26" i="2" s="1"/>
  <c r="J25" i="2" s="1"/>
  <c r="J33" i="2"/>
  <c r="J32" i="2" s="1"/>
  <c r="J31" i="2" s="1"/>
  <c r="J36" i="2"/>
  <c r="J35" i="2" s="1"/>
  <c r="J34" i="2" s="1"/>
  <c r="J44" i="2"/>
  <c r="J43" i="2" s="1"/>
  <c r="J42" i="2" s="1"/>
  <c r="J47" i="2"/>
  <c r="J46" i="2" s="1"/>
  <c r="J49" i="2"/>
  <c r="J48" i="2" s="1"/>
  <c r="J54" i="2"/>
  <c r="J53" i="2" s="1"/>
  <c r="J52" i="2" s="1"/>
  <c r="J60" i="2"/>
  <c r="J59" i="2" s="1"/>
  <c r="J58" i="2" s="1"/>
  <c r="J57" i="2" s="1"/>
  <c r="J56" i="2" s="1"/>
  <c r="J55" i="2" s="1"/>
  <c r="J65" i="2"/>
  <c r="J64" i="2" s="1"/>
  <c r="J63" i="2" s="1"/>
  <c r="J68" i="2"/>
  <c r="J67" i="2" s="1"/>
  <c r="J66" i="2" s="1"/>
  <c r="J71" i="2"/>
  <c r="J70" i="2" s="1"/>
  <c r="J69" i="2" s="1"/>
  <c r="J74" i="2"/>
  <c r="J73" i="2" s="1"/>
  <c r="J76" i="2"/>
  <c r="J75" i="2" s="1"/>
  <c r="J78" i="2"/>
  <c r="J77" i="2" s="1"/>
  <c r="J81" i="2"/>
  <c r="J80" i="2" s="1"/>
  <c r="J79" i="2" s="1"/>
  <c r="J84" i="2"/>
  <c r="J83" i="2" s="1"/>
  <c r="J82" i="2" s="1"/>
  <c r="J87" i="2"/>
  <c r="J89" i="2"/>
  <c r="J88" i="2" s="1"/>
  <c r="J91" i="2"/>
  <c r="J90" i="2" s="1"/>
  <c r="J93" i="2"/>
  <c r="J94" i="2"/>
  <c r="J96" i="2"/>
  <c r="J95" i="2" s="1"/>
  <c r="J98" i="2"/>
  <c r="J97" i="2" s="1"/>
  <c r="J101" i="2"/>
  <c r="J100" i="2" s="1"/>
  <c r="J99" i="2" s="1"/>
  <c r="J104" i="2"/>
  <c r="J103" i="2" s="1"/>
  <c r="J102" i="2" s="1"/>
  <c r="J107" i="2"/>
  <c r="J106" i="2" s="1"/>
  <c r="J105" i="2" s="1"/>
  <c r="J110" i="2"/>
  <c r="J109" i="2" s="1"/>
  <c r="J108" i="2" s="1"/>
  <c r="J113" i="2"/>
  <c r="J112" i="2" s="1"/>
  <c r="J115" i="2"/>
  <c r="J114" i="2" s="1"/>
  <c r="J117" i="2"/>
  <c r="J116" i="2" s="1"/>
  <c r="J120" i="2"/>
  <c r="J119" i="2" s="1"/>
  <c r="J122" i="2"/>
  <c r="J121" i="2" s="1"/>
  <c r="J125" i="2"/>
  <c r="J124" i="2" s="1"/>
  <c r="J123" i="2" s="1"/>
  <c r="J128" i="2"/>
  <c r="J127" i="2" s="1"/>
  <c r="J126" i="2" s="1"/>
  <c r="J131" i="2"/>
  <c r="J130" i="2" s="1"/>
  <c r="J129" i="2" s="1"/>
  <c r="J134" i="2"/>
  <c r="J133" i="2" s="1"/>
  <c r="J132" i="2" s="1"/>
  <c r="J138" i="2"/>
  <c r="J137" i="2" s="1"/>
  <c r="J136" i="2" s="1"/>
  <c r="J141" i="2"/>
  <c r="J140" i="2" s="1"/>
  <c r="J139" i="2" s="1"/>
  <c r="J144" i="2"/>
  <c r="J145" i="2"/>
  <c r="J148" i="2"/>
  <c r="J147" i="2" s="1"/>
  <c r="J146" i="2" s="1"/>
  <c r="J151" i="2"/>
  <c r="J150" i="2" s="1"/>
  <c r="J153" i="2"/>
  <c r="J152" i="2" s="1"/>
  <c r="J156" i="2"/>
  <c r="J155" i="2" s="1"/>
  <c r="J154" i="2" s="1"/>
  <c r="J159" i="2"/>
  <c r="J158" i="2" s="1"/>
  <c r="J157" i="2" s="1"/>
  <c r="J162" i="2"/>
  <c r="J161" i="2" s="1"/>
  <c r="J164" i="2"/>
  <c r="J163" i="2" s="1"/>
  <c r="J167" i="2"/>
  <c r="J166" i="2" s="1"/>
  <c r="J169" i="2"/>
  <c r="J168" i="2" s="1"/>
  <c r="J172" i="2"/>
  <c r="J171" i="2" s="1"/>
  <c r="J170" i="2" s="1"/>
  <c r="J175" i="2"/>
  <c r="J174" i="2" s="1"/>
  <c r="J173" i="2" s="1"/>
  <c r="J180" i="2"/>
  <c r="J181" i="2"/>
  <c r="J184" i="2"/>
  <c r="J183" i="2" s="1"/>
  <c r="J182" i="2" s="1"/>
  <c r="J187" i="2"/>
  <c r="J186" i="2" s="1"/>
  <c r="J191" i="2"/>
  <c r="J192" i="2"/>
  <c r="J193" i="2"/>
  <c r="J196" i="2"/>
  <c r="J195" i="2" s="1"/>
  <c r="J194" i="2" s="1"/>
  <c r="J199" i="2"/>
  <c r="J198" i="2" s="1"/>
  <c r="J197" i="2" s="1"/>
  <c r="J202" i="2"/>
  <c r="J201" i="2" s="1"/>
  <c r="J200" i="2" s="1"/>
  <c r="J205" i="2"/>
  <c r="J204" i="2" s="1"/>
  <c r="J203" i="2" s="1"/>
  <c r="J213" i="2"/>
  <c r="J212" i="2" s="1"/>
  <c r="J211" i="2" s="1"/>
  <c r="J210" i="2" s="1"/>
  <c r="J209" i="2" s="1"/>
  <c r="J208" i="2" s="1"/>
  <c r="J207" i="2" s="1"/>
  <c r="J220" i="2"/>
  <c r="J219" i="2" s="1"/>
  <c r="J222" i="2"/>
  <c r="J221" i="2" s="1"/>
  <c r="J225" i="2"/>
  <c r="J224" i="2" s="1"/>
  <c r="J223" i="2" s="1"/>
  <c r="J228" i="2"/>
  <c r="J227" i="2" s="1"/>
  <c r="J226" i="2" s="1"/>
  <c r="J231" i="2"/>
  <c r="J230" i="2" s="1"/>
  <c r="J229" i="2" s="1"/>
  <c r="J234" i="2"/>
  <c r="J235" i="2"/>
  <c r="J238" i="2"/>
  <c r="J237" i="2" s="1"/>
  <c r="J236" i="2" s="1"/>
  <c r="J241" i="2"/>
  <c r="J242" i="2"/>
  <c r="J245" i="2"/>
  <c r="J246" i="2"/>
  <c r="J249" i="2"/>
  <c r="J250" i="2"/>
  <c r="J253" i="2"/>
  <c r="J252" i="2" s="1"/>
  <c r="J255" i="2"/>
  <c r="J254" i="2" s="1"/>
  <c r="J257" i="2"/>
  <c r="J260" i="2"/>
  <c r="J259" i="2" s="1"/>
  <c r="J258" i="2" s="1"/>
  <c r="J263" i="2"/>
  <c r="J264" i="2"/>
  <c r="J267" i="2"/>
  <c r="J266" i="2" s="1"/>
  <c r="J265" i="2" s="1"/>
  <c r="J270" i="2"/>
  <c r="J269" i="2" s="1"/>
  <c r="J268" i="2" s="1"/>
  <c r="J273" i="2"/>
  <c r="J272" i="2" s="1"/>
  <c r="J271" i="2" s="1"/>
  <c r="J281" i="2"/>
  <c r="J280" i="2" s="1"/>
  <c r="J279" i="2" s="1"/>
  <c r="J284" i="2"/>
  <c r="J283" i="2" s="1"/>
  <c r="J282" i="2" s="1"/>
  <c r="J290" i="2"/>
  <c r="J289" i="2" s="1"/>
  <c r="J288" i="2" s="1"/>
  <c r="J293" i="2"/>
  <c r="J292" i="2" s="1"/>
  <c r="J291" i="2" s="1"/>
  <c r="J296" i="2"/>
  <c r="J295" i="2" s="1"/>
  <c r="J294" i="2" s="1"/>
  <c r="J299" i="2"/>
  <c r="J298" i="2" s="1"/>
  <c r="J301" i="2"/>
  <c r="J300" i="2" s="1"/>
  <c r="J303" i="2"/>
  <c r="J302" i="2" s="1"/>
  <c r="J306" i="2"/>
  <c r="J305" i="2" s="1"/>
  <c r="J304" i="2" s="1"/>
  <c r="J309" i="2"/>
  <c r="J308" i="2" s="1"/>
  <c r="J307" i="2" s="1"/>
  <c r="J312" i="2"/>
  <c r="J311" i="2" s="1"/>
  <c r="J314" i="2"/>
  <c r="J313" i="2" s="1"/>
  <c r="J320" i="2"/>
  <c r="J319" i="2" s="1"/>
  <c r="J318" i="2" s="1"/>
  <c r="J323" i="2"/>
  <c r="J322" i="2" s="1"/>
  <c r="J321" i="2" s="1"/>
  <c r="J329" i="2"/>
  <c r="J328" i="2" s="1"/>
  <c r="J331" i="2"/>
  <c r="J330" i="2" s="1"/>
  <c r="J338" i="2"/>
  <c r="J337" i="2" s="1"/>
  <c r="J336" i="2" s="1"/>
  <c r="J345" i="2"/>
  <c r="J344" i="2" s="1"/>
  <c r="J343" i="2" s="1"/>
  <c r="J341" i="2" s="1"/>
  <c r="J340" i="2" s="1"/>
  <c r="J339" i="2" s="1"/>
  <c r="J352" i="2"/>
  <c r="J351" i="2" s="1"/>
  <c r="J350" i="2" s="1"/>
  <c r="J359" i="2"/>
  <c r="J358" i="2" s="1"/>
  <c r="J357" i="2" s="1"/>
  <c r="J366" i="2"/>
  <c r="J365" i="2" s="1"/>
  <c r="J364" i="2" s="1"/>
  <c r="J373" i="2"/>
  <c r="J372" i="2" s="1"/>
  <c r="J371" i="2" s="1"/>
  <c r="J380" i="2"/>
  <c r="J379" i="2" s="1"/>
  <c r="J378" i="2" s="1"/>
  <c r="J382" i="2"/>
  <c r="J381" i="2" s="1"/>
  <c r="J387" i="2"/>
  <c r="J386" i="2" s="1"/>
  <c r="J385" i="2" s="1"/>
  <c r="J390" i="2"/>
  <c r="J389" i="2" s="1"/>
  <c r="J392" i="2"/>
  <c r="J391" i="2" s="1"/>
  <c r="J394" i="2"/>
  <c r="J393" i="2" s="1"/>
  <c r="J398" i="2"/>
  <c r="J397" i="2" s="1"/>
  <c r="J396" i="2" s="1"/>
  <c r="J401" i="2"/>
  <c r="J400" i="2" s="1"/>
  <c r="J403" i="2"/>
  <c r="J402" i="2" s="1"/>
  <c r="J405" i="2"/>
  <c r="J404" i="2" s="1"/>
  <c r="J408" i="2"/>
  <c r="J407" i="2" s="1"/>
  <c r="J406" i="2" s="1"/>
  <c r="I42" i="1"/>
  <c r="I32" i="1"/>
  <c r="I31" i="1" s="1"/>
  <c r="I37" i="1"/>
  <c r="I35" i="1" s="1"/>
  <c r="I47" i="1"/>
  <c r="I50" i="1"/>
  <c r="I53" i="1"/>
  <c r="I57" i="1"/>
  <c r="I61" i="1"/>
  <c r="I65" i="1"/>
  <c r="I69" i="1"/>
  <c r="I73" i="1"/>
  <c r="I77" i="1"/>
  <c r="I81" i="1"/>
  <c r="I86" i="1"/>
  <c r="I88" i="1"/>
  <c r="I91" i="1"/>
  <c r="I93" i="1"/>
  <c r="I95" i="1"/>
  <c r="I98" i="1"/>
  <c r="I103" i="1"/>
  <c r="I109" i="1"/>
  <c r="I111" i="1"/>
  <c r="I113" i="1"/>
  <c r="I117" i="1"/>
  <c r="I122" i="1"/>
  <c r="I126" i="1"/>
  <c r="I132" i="1"/>
  <c r="I131" i="1" s="1"/>
  <c r="I137" i="1"/>
  <c r="I140" i="1"/>
  <c r="I145" i="1"/>
  <c r="I147" i="1"/>
  <c r="I148" i="1"/>
  <c r="I151" i="1"/>
  <c r="I154" i="1"/>
  <c r="I157" i="1"/>
  <c r="I160" i="1"/>
  <c r="I163" i="1"/>
  <c r="I166" i="1"/>
  <c r="I170" i="1"/>
  <c r="I173" i="1"/>
  <c r="I177" i="1"/>
  <c r="I179" i="1"/>
  <c r="I181" i="1"/>
  <c r="I184" i="1"/>
  <c r="I187" i="1"/>
  <c r="I189" i="1"/>
  <c r="I192" i="1"/>
  <c r="I198" i="1"/>
  <c r="I201" i="1"/>
  <c r="I203" i="1"/>
  <c r="I205" i="1"/>
  <c r="I208" i="1"/>
  <c r="I207" i="1" s="1"/>
  <c r="I212" i="1"/>
  <c r="I216" i="1"/>
  <c r="I220" i="1"/>
  <c r="I222" i="1"/>
  <c r="I224" i="1"/>
  <c r="I227" i="1"/>
  <c r="I230" i="1"/>
  <c r="I233" i="1"/>
  <c r="I235" i="1"/>
  <c r="I238" i="1"/>
  <c r="I241" i="1"/>
  <c r="I244" i="1"/>
  <c r="I249" i="1"/>
  <c r="I254" i="1"/>
  <c r="I256" i="1"/>
  <c r="I258" i="1"/>
  <c r="I261" i="1"/>
  <c r="I265" i="1"/>
  <c r="I266" i="1"/>
  <c r="I269" i="1"/>
  <c r="I273" i="1"/>
  <c r="I277" i="1"/>
  <c r="I276" i="1" s="1"/>
  <c r="I280" i="1"/>
  <c r="I284" i="1"/>
  <c r="I287" i="1"/>
  <c r="I289" i="1"/>
  <c r="I292" i="1"/>
  <c r="I295" i="1"/>
  <c r="I300" i="1"/>
  <c r="I303" i="1"/>
  <c r="I313" i="1"/>
  <c r="I316" i="1"/>
  <c r="I319" i="1"/>
  <c r="I325" i="1"/>
  <c r="I327" i="1"/>
  <c r="I332" i="1"/>
  <c r="I331" i="1" s="1"/>
  <c r="I330" i="1" s="1"/>
  <c r="I336" i="1"/>
  <c r="I340" i="1"/>
  <c r="I342" i="1"/>
  <c r="I344" i="1"/>
  <c r="I347" i="1"/>
  <c r="I352" i="1"/>
  <c r="I357" i="1"/>
  <c r="I361" i="1"/>
  <c r="I365" i="1"/>
  <c r="I368" i="1"/>
  <c r="I372" i="1"/>
  <c r="I376" i="1"/>
  <c r="I380" i="1"/>
  <c r="I382" i="1"/>
  <c r="I386" i="1"/>
  <c r="I388" i="1"/>
  <c r="I389" i="1"/>
  <c r="I391" i="1"/>
  <c r="I392" i="1"/>
  <c r="I399" i="1"/>
  <c r="I402" i="1"/>
  <c r="I404" i="1"/>
  <c r="I410" i="1"/>
  <c r="I414" i="1"/>
  <c r="I416" i="1"/>
  <c r="I418" i="1"/>
  <c r="I424" i="1"/>
  <c r="I427" i="1"/>
  <c r="I429" i="1"/>
  <c r="I431" i="1"/>
  <c r="I434" i="1"/>
  <c r="H209" i="3" l="1"/>
  <c r="H208" i="3"/>
  <c r="H207" i="3" s="1"/>
  <c r="J178" i="2"/>
  <c r="J177" i="2" s="1"/>
  <c r="J176" i="2" s="1"/>
  <c r="J327" i="2"/>
  <c r="J326" i="2" s="1"/>
  <c r="J325" i="2" s="1"/>
  <c r="J324" i="2" s="1"/>
  <c r="J262" i="2"/>
  <c r="J261" i="2" s="1"/>
  <c r="H357" i="3"/>
  <c r="H356" i="3" s="1"/>
  <c r="H355" i="3" s="1"/>
  <c r="H226" i="3"/>
  <c r="H225" i="3" s="1"/>
  <c r="J86" i="2"/>
  <c r="J85" i="2" s="1"/>
  <c r="I433" i="1"/>
  <c r="I409" i="1"/>
  <c r="I375" i="1"/>
  <c r="I346" i="1"/>
  <c r="I335" i="1"/>
  <c r="I312" i="1"/>
  <c r="I291" i="1"/>
  <c r="I279" i="1"/>
  <c r="I240" i="1"/>
  <c r="I229" i="1"/>
  <c r="I197" i="1"/>
  <c r="I183" i="1"/>
  <c r="I172" i="1"/>
  <c r="I159" i="1"/>
  <c r="I136" i="1"/>
  <c r="I125" i="1"/>
  <c r="H279" i="3"/>
  <c r="H274" i="3" s="1"/>
  <c r="I68" i="1"/>
  <c r="I52" i="1"/>
  <c r="J317" i="2"/>
  <c r="J316" i="2" s="1"/>
  <c r="J315" i="2" s="1"/>
  <c r="H185" i="3"/>
  <c r="H184" i="3" s="1"/>
  <c r="H183" i="3" s="1"/>
  <c r="I364" i="1"/>
  <c r="I294" i="1"/>
  <c r="I423" i="1"/>
  <c r="I385" i="1"/>
  <c r="I384" i="1" s="1"/>
  <c r="I371" i="1"/>
  <c r="I360" i="1"/>
  <c r="I359" i="1" s="1"/>
  <c r="I302" i="1"/>
  <c r="I275" i="1"/>
  <c r="I237" i="1"/>
  <c r="I226" i="1"/>
  <c r="I215" i="1"/>
  <c r="J51" i="2"/>
  <c r="J50" i="2" s="1"/>
  <c r="I191" i="1"/>
  <c r="I169" i="1"/>
  <c r="I156" i="1"/>
  <c r="I121" i="1"/>
  <c r="I80" i="1"/>
  <c r="I64" i="1"/>
  <c r="I49" i="1"/>
  <c r="J240" i="2"/>
  <c r="J239" i="2" s="1"/>
  <c r="J189" i="2"/>
  <c r="J188" i="2" s="1"/>
  <c r="J185" i="2" s="1"/>
  <c r="H138" i="3"/>
  <c r="I367" i="1"/>
  <c r="I356" i="1"/>
  <c r="I318" i="1"/>
  <c r="I315" i="1" s="1"/>
  <c r="I299" i="1"/>
  <c r="I272" i="1"/>
  <c r="I260" i="1"/>
  <c r="I248" i="1"/>
  <c r="I211" i="1"/>
  <c r="I165" i="1"/>
  <c r="I153" i="1"/>
  <c r="I144" i="1"/>
  <c r="I130" i="1"/>
  <c r="I116" i="1"/>
  <c r="I102" i="1"/>
  <c r="I76" i="1"/>
  <c r="I60" i="1"/>
  <c r="I46" i="1"/>
  <c r="I30" i="1"/>
  <c r="J143" i="2"/>
  <c r="J142" i="2" s="1"/>
  <c r="J135" i="2" s="1"/>
  <c r="H372" i="3"/>
  <c r="I351" i="1"/>
  <c r="I283" i="1"/>
  <c r="I268" i="1"/>
  <c r="I264" i="1" s="1"/>
  <c r="I243" i="1"/>
  <c r="I186" i="1"/>
  <c r="I162" i="1"/>
  <c r="I150" i="1"/>
  <c r="I139" i="1"/>
  <c r="I97" i="1"/>
  <c r="I85" i="1"/>
  <c r="I72" i="1"/>
  <c r="I56" i="1"/>
  <c r="I36" i="1"/>
  <c r="I41" i="1"/>
  <c r="H196" i="3"/>
  <c r="H195" i="3" s="1"/>
  <c r="H192" i="3" s="1"/>
  <c r="I307" i="1"/>
  <c r="J30" i="2"/>
  <c r="J29" i="2" s="1"/>
  <c r="J28" i="2" s="1"/>
  <c r="H53" i="3"/>
  <c r="J256" i="2"/>
  <c r="J251" i="2" s="1"/>
  <c r="J218" i="2"/>
  <c r="H269" i="3"/>
  <c r="H265" i="3"/>
  <c r="H264" i="3" s="1"/>
  <c r="J248" i="2"/>
  <c r="J247" i="2" s="1"/>
  <c r="H241" i="3"/>
  <c r="H240" i="3" s="1"/>
  <c r="H236" i="3" s="1"/>
  <c r="J233" i="2"/>
  <c r="J232" i="2" s="1"/>
  <c r="H230" i="3"/>
  <c r="H229" i="3" s="1"/>
  <c r="J244" i="2"/>
  <c r="J243" i="2" s="1"/>
  <c r="H222" i="3"/>
  <c r="H221" i="3" s="1"/>
  <c r="H63" i="3"/>
  <c r="H27" i="3"/>
  <c r="H26" i="3" s="1"/>
  <c r="I413" i="1"/>
  <c r="J388" i="2"/>
  <c r="J384" i="2" s="1"/>
  <c r="J160" i="2"/>
  <c r="H389" i="3"/>
  <c r="H385" i="3"/>
  <c r="H367" i="3"/>
  <c r="J118" i="2"/>
  <c r="H255" i="3"/>
  <c r="H254" i="3" s="1"/>
  <c r="H253" i="3" s="1"/>
  <c r="I324" i="1"/>
  <c r="H201" i="3"/>
  <c r="H175" i="3"/>
  <c r="J149" i="2"/>
  <c r="H160" i="3"/>
  <c r="H156" i="3" s="1"/>
  <c r="H149" i="3"/>
  <c r="J72" i="2"/>
  <c r="H119" i="3"/>
  <c r="H118" i="3" s="1"/>
  <c r="H117" i="3" s="1"/>
  <c r="I253" i="1"/>
  <c r="H95" i="3"/>
  <c r="J111" i="2"/>
  <c r="H82" i="3"/>
  <c r="J45" i="2"/>
  <c r="J41" i="2" s="1"/>
  <c r="J40" i="2" s="1"/>
  <c r="J39" i="2" s="1"/>
  <c r="J38" i="2" s="1"/>
  <c r="H38" i="3"/>
  <c r="H34" i="3" s="1"/>
  <c r="H331" i="3"/>
  <c r="J310" i="2"/>
  <c r="J297" i="2"/>
  <c r="I176" i="1"/>
  <c r="H321" i="3"/>
  <c r="H296" i="3"/>
  <c r="H384" i="3"/>
  <c r="H313" i="3"/>
  <c r="H394" i="3"/>
  <c r="H348" i="3"/>
  <c r="H380" i="3"/>
  <c r="H298" i="3"/>
  <c r="H285" i="3" s="1"/>
  <c r="J363" i="2"/>
  <c r="J362" i="2"/>
  <c r="J361" i="2" s="1"/>
  <c r="J360" i="2" s="1"/>
  <c r="J348" i="2"/>
  <c r="J347" i="2" s="1"/>
  <c r="J346" i="2" s="1"/>
  <c r="J349" i="2"/>
  <c r="J377" i="2"/>
  <c r="J376" i="2" s="1"/>
  <c r="J375" i="2" s="1"/>
  <c r="J374" i="2" s="1"/>
  <c r="J356" i="2"/>
  <c r="J355" i="2"/>
  <c r="J354" i="2" s="1"/>
  <c r="J353" i="2" s="1"/>
  <c r="J399" i="2"/>
  <c r="J395" i="2" s="1"/>
  <c r="J369" i="2"/>
  <c r="J368" i="2" s="1"/>
  <c r="J367" i="2" s="1"/>
  <c r="J370" i="2"/>
  <c r="J334" i="2"/>
  <c r="J333" i="2" s="1"/>
  <c r="J332" i="2" s="1"/>
  <c r="J335" i="2"/>
  <c r="J342" i="2"/>
  <c r="J165" i="2"/>
  <c r="J92" i="2"/>
  <c r="J18" i="2"/>
  <c r="J17" i="2" s="1"/>
  <c r="J16" i="2" s="1"/>
  <c r="J15" i="2" s="1"/>
  <c r="J14" i="2" s="1"/>
  <c r="J278" i="2"/>
  <c r="J277" i="2" s="1"/>
  <c r="J276" i="2" s="1"/>
  <c r="J275" i="2" s="1"/>
  <c r="I90" i="1"/>
  <c r="I108" i="1"/>
  <c r="I200" i="1"/>
  <c r="I219" i="1"/>
  <c r="I232" i="1"/>
  <c r="I286" i="1"/>
  <c r="I339" i="1"/>
  <c r="I379" i="1"/>
  <c r="I396" i="1"/>
  <c r="I401" i="1"/>
  <c r="I426" i="1"/>
  <c r="I298" i="1"/>
  <c r="G288" i="3"/>
  <c r="G287" i="3" s="1"/>
  <c r="F288" i="3"/>
  <c r="I205" i="2"/>
  <c r="I204" i="2" s="1"/>
  <c r="H205" i="2"/>
  <c r="G352" i="1"/>
  <c r="G351" i="1" s="1"/>
  <c r="G350" i="1" s="1"/>
  <c r="G349" i="1" s="1"/>
  <c r="H352" i="1"/>
  <c r="H351" i="1" s="1"/>
  <c r="H350" i="1" s="1"/>
  <c r="H349" i="1" s="1"/>
  <c r="H366" i="2"/>
  <c r="H182" i="3" l="1"/>
  <c r="H383" i="3"/>
  <c r="H382" i="3" s="1"/>
  <c r="J383" i="2"/>
  <c r="H174" i="3"/>
  <c r="J13" i="2"/>
  <c r="I71" i="1"/>
  <c r="I143" i="1"/>
  <c r="I55" i="1"/>
  <c r="I168" i="1"/>
  <c r="I45" i="1"/>
  <c r="I135" i="1"/>
  <c r="I134" i="1" s="1"/>
  <c r="H366" i="3"/>
  <c r="H339" i="3" s="1"/>
  <c r="H81" i="3"/>
  <c r="I196" i="1"/>
  <c r="I84" i="1"/>
  <c r="H320" i="3"/>
  <c r="H284" i="3" s="1"/>
  <c r="H52" i="3"/>
  <c r="H21" i="3" s="1"/>
  <c r="J352" i="1"/>
  <c r="I101" i="1"/>
  <c r="I129" i="1"/>
  <c r="I355" i="1"/>
  <c r="I214" i="1"/>
  <c r="I370" i="1"/>
  <c r="I334" i="1"/>
  <c r="I408" i="1"/>
  <c r="I422" i="1"/>
  <c r="I338" i="1"/>
  <c r="I175" i="1"/>
  <c r="I34" i="1"/>
  <c r="I350" i="1"/>
  <c r="J351" i="1"/>
  <c r="I124" i="1"/>
  <c r="J287" i="2"/>
  <c r="J286" i="2" s="1"/>
  <c r="J285" i="2" s="1"/>
  <c r="J274" i="2" s="1"/>
  <c r="I252" i="1"/>
  <c r="I412" i="1"/>
  <c r="I115" i="1"/>
  <c r="I282" i="1"/>
  <c r="I107" i="1"/>
  <c r="I306" i="1"/>
  <c r="I305" i="1" s="1"/>
  <c r="I40" i="1"/>
  <c r="I29" i="1"/>
  <c r="I210" i="1"/>
  <c r="I247" i="1"/>
  <c r="I271" i="1"/>
  <c r="I79" i="1"/>
  <c r="I120" i="1"/>
  <c r="H268" i="3"/>
  <c r="J217" i="2"/>
  <c r="J216" i="2" s="1"/>
  <c r="J215" i="2" s="1"/>
  <c r="J214" i="2" s="1"/>
  <c r="J206" i="2" s="1"/>
  <c r="H220" i="3"/>
  <c r="I395" i="1"/>
  <c r="I378" i="1"/>
  <c r="H133" i="3"/>
  <c r="I218" i="1"/>
  <c r="J61" i="2"/>
  <c r="J37" i="2" s="1"/>
  <c r="F287" i="3"/>
  <c r="F286" i="3" s="1"/>
  <c r="G286" i="3"/>
  <c r="H204" i="2"/>
  <c r="H203" i="2" s="1"/>
  <c r="I203" i="2"/>
  <c r="G256" i="3"/>
  <c r="F256" i="3"/>
  <c r="G391" i="3"/>
  <c r="F391" i="3"/>
  <c r="G386" i="3"/>
  <c r="F386" i="3"/>
  <c r="I94" i="2"/>
  <c r="H94" i="2"/>
  <c r="I87" i="2"/>
  <c r="H87" i="2"/>
  <c r="I162" i="2"/>
  <c r="H162" i="2"/>
  <c r="H340" i="1"/>
  <c r="J340" i="1" s="1"/>
  <c r="G340" i="1"/>
  <c r="H402" i="1"/>
  <c r="J402" i="1" s="1"/>
  <c r="G402" i="1"/>
  <c r="J397" i="1"/>
  <c r="I366" i="2"/>
  <c r="I365" i="2" s="1"/>
  <c r="G365" i="3"/>
  <c r="F365" i="3"/>
  <c r="F364" i="3" s="1"/>
  <c r="F363" i="3" s="1"/>
  <c r="H376" i="1"/>
  <c r="G376" i="1"/>
  <c r="G375" i="1" s="1"/>
  <c r="I142" i="1" l="1"/>
  <c r="I44" i="1"/>
  <c r="I195" i="1"/>
  <c r="I329" i="1"/>
  <c r="H206" i="3"/>
  <c r="H403" i="3" s="1"/>
  <c r="I297" i="1"/>
  <c r="I39" i="1"/>
  <c r="I106" i="1"/>
  <c r="I421" i="1"/>
  <c r="I100" i="1"/>
  <c r="H375" i="1"/>
  <c r="J375" i="1" s="1"/>
  <c r="J376" i="1"/>
  <c r="I394" i="1"/>
  <c r="I246" i="1"/>
  <c r="I251" i="1"/>
  <c r="I407" i="1"/>
  <c r="I128" i="1"/>
  <c r="I119" i="1"/>
  <c r="I263" i="1"/>
  <c r="I349" i="1"/>
  <c r="J349" i="1" s="1"/>
  <c r="J350" i="1"/>
  <c r="I363" i="1"/>
  <c r="I354" i="1" s="1"/>
  <c r="J409" i="2"/>
  <c r="G364" i="3"/>
  <c r="G363" i="3" s="1"/>
  <c r="I194" i="1" l="1"/>
  <c r="I406" i="1"/>
  <c r="I28" i="1"/>
  <c r="I420" i="1"/>
  <c r="G235" i="3"/>
  <c r="G234" i="3" s="1"/>
  <c r="F235" i="3"/>
  <c r="F234" i="3" s="1"/>
  <c r="F233" i="3" s="1"/>
  <c r="I270" i="2"/>
  <c r="I269" i="2" s="1"/>
  <c r="H270" i="2"/>
  <c r="H269" i="2" s="1"/>
  <c r="H268" i="2" s="1"/>
  <c r="H69" i="1"/>
  <c r="J69" i="1" s="1"/>
  <c r="G69" i="1"/>
  <c r="G68" i="1" s="1"/>
  <c r="F260" i="3"/>
  <c r="F259" i="3" s="1"/>
  <c r="G260" i="3"/>
  <c r="G259" i="3" s="1"/>
  <c r="H98" i="2"/>
  <c r="H97" i="2" s="1"/>
  <c r="I98" i="2"/>
  <c r="I97" i="2" s="1"/>
  <c r="H344" i="1"/>
  <c r="J344" i="1" s="1"/>
  <c r="G344" i="1"/>
  <c r="G91" i="3"/>
  <c r="G90" i="3" s="1"/>
  <c r="F91" i="3"/>
  <c r="I68" i="2"/>
  <c r="H68" i="2"/>
  <c r="H67" i="2" s="1"/>
  <c r="H66" i="2" s="1"/>
  <c r="G227" i="1"/>
  <c r="G226" i="1" s="1"/>
  <c r="H227" i="1"/>
  <c r="J227" i="1" s="1"/>
  <c r="H163" i="1"/>
  <c r="J163" i="1" s="1"/>
  <c r="G312" i="3"/>
  <c r="G311" i="3" s="1"/>
  <c r="F312" i="3"/>
  <c r="I323" i="2"/>
  <c r="H323" i="2"/>
  <c r="H322" i="2" s="1"/>
  <c r="H321" i="2" s="1"/>
  <c r="H166" i="1"/>
  <c r="G166" i="1"/>
  <c r="G316" i="1"/>
  <c r="H165" i="1" l="1"/>
  <c r="J165" i="1" s="1"/>
  <c r="J166" i="1"/>
  <c r="H226" i="1"/>
  <c r="J226" i="1" s="1"/>
  <c r="I436" i="1"/>
  <c r="G233" i="3"/>
  <c r="I268" i="2"/>
  <c r="H68" i="1"/>
  <c r="J68" i="1" s="1"/>
  <c r="F90" i="3"/>
  <c r="F89" i="3" s="1"/>
  <c r="G89" i="3"/>
  <c r="I67" i="2"/>
  <c r="F311" i="3"/>
  <c r="F310" i="3" s="1"/>
  <c r="G310" i="3"/>
  <c r="I322" i="2"/>
  <c r="G165" i="1"/>
  <c r="G246" i="3"/>
  <c r="G245" i="3" s="1"/>
  <c r="G244" i="3" s="1"/>
  <c r="F246" i="3"/>
  <c r="F245" i="3" s="1"/>
  <c r="F244" i="3" s="1"/>
  <c r="I267" i="2"/>
  <c r="I266" i="2" s="1"/>
  <c r="H267" i="2"/>
  <c r="H266" i="2" s="1"/>
  <c r="H77" i="1"/>
  <c r="J77" i="1" s="1"/>
  <c r="G77" i="1"/>
  <c r="G76" i="1" s="1"/>
  <c r="G263" i="3"/>
  <c r="G262" i="3" s="1"/>
  <c r="F263" i="3"/>
  <c r="F262" i="3" s="1"/>
  <c r="F261" i="3" s="1"/>
  <c r="I202" i="2"/>
  <c r="H202" i="2"/>
  <c r="H201" i="2" s="1"/>
  <c r="H200" i="2" s="1"/>
  <c r="H347" i="1"/>
  <c r="G347" i="1"/>
  <c r="G346" i="1" s="1"/>
  <c r="G194" i="3"/>
  <c r="G193" i="3" s="1"/>
  <c r="F194" i="3"/>
  <c r="I187" i="2"/>
  <c r="I186" i="2" s="1"/>
  <c r="H187" i="2"/>
  <c r="H186" i="2" s="1"/>
  <c r="H316" i="1"/>
  <c r="J316" i="1" s="1"/>
  <c r="H346" i="1" l="1"/>
  <c r="J346" i="1" s="1"/>
  <c r="J347" i="1"/>
  <c r="I66" i="2"/>
  <c r="I321" i="2"/>
  <c r="H265" i="2"/>
  <c r="H76" i="1"/>
  <c r="J76" i="1" s="1"/>
  <c r="G261" i="3"/>
  <c r="I201" i="2"/>
  <c r="F193" i="3"/>
  <c r="I265" i="2" l="1"/>
  <c r="I200" i="2"/>
  <c r="G319" i="1" l="1"/>
  <c r="F390" i="3" l="1"/>
  <c r="G390" i="3"/>
  <c r="H161" i="2"/>
  <c r="I161" i="2"/>
  <c r="F255" i="3"/>
  <c r="G255" i="3"/>
  <c r="H93" i="2"/>
  <c r="I93" i="2"/>
  <c r="G309" i="3" l="1"/>
  <c r="G308" i="3" s="1"/>
  <c r="G307" i="3" s="1"/>
  <c r="F309" i="3"/>
  <c r="F308" i="3" s="1"/>
  <c r="I320" i="2"/>
  <c r="I319" i="2" s="1"/>
  <c r="I318" i="2" s="1"/>
  <c r="H320" i="2"/>
  <c r="H162" i="1"/>
  <c r="J162" i="1" s="1"/>
  <c r="G163" i="1"/>
  <c r="G162" i="1" s="1"/>
  <c r="F307" i="3" l="1"/>
  <c r="H319" i="2"/>
  <c r="H318" i="2" l="1"/>
  <c r="G210" i="3" l="1"/>
  <c r="G208" i="3" s="1"/>
  <c r="F210" i="3"/>
  <c r="I167" i="2"/>
  <c r="H167" i="2"/>
  <c r="H332" i="1"/>
  <c r="G332" i="1"/>
  <c r="G331" i="1" s="1"/>
  <c r="G330" i="1" s="1"/>
  <c r="F209" i="3" l="1"/>
  <c r="F208" i="3"/>
  <c r="J332" i="1"/>
  <c r="H331" i="1"/>
  <c r="H330" i="1" s="1"/>
  <c r="G209" i="3"/>
  <c r="G381" i="3"/>
  <c r="G379" i="3" s="1"/>
  <c r="F381" i="3"/>
  <c r="I199" i="2"/>
  <c r="H199" i="2"/>
  <c r="H392" i="1"/>
  <c r="J392" i="1" s="1"/>
  <c r="G392" i="1"/>
  <c r="H391" i="1"/>
  <c r="J391" i="1" s="1"/>
  <c r="G391" i="1"/>
  <c r="G380" i="3" l="1"/>
  <c r="H198" i="2"/>
  <c r="H197" i="2" s="1"/>
  <c r="F380" i="3"/>
  <c r="F379" i="3"/>
  <c r="I198" i="2"/>
  <c r="I197" i="2" l="1"/>
  <c r="G205" i="3"/>
  <c r="F205" i="3"/>
  <c r="F204" i="3" s="1"/>
  <c r="G203" i="3"/>
  <c r="G202" i="3" s="1"/>
  <c r="F203" i="3"/>
  <c r="F202" i="3" s="1"/>
  <c r="I382" i="2"/>
  <c r="I381" i="2" s="1"/>
  <c r="H382" i="2"/>
  <c r="H381" i="2" s="1"/>
  <c r="I380" i="2"/>
  <c r="H380" i="2"/>
  <c r="H379" i="2" s="1"/>
  <c r="H378" i="2" s="1"/>
  <c r="H327" i="1"/>
  <c r="J327" i="1" s="1"/>
  <c r="G327" i="1"/>
  <c r="H325" i="1"/>
  <c r="J325" i="1" s="1"/>
  <c r="G325" i="1"/>
  <c r="G324" i="1" l="1"/>
  <c r="H324" i="1"/>
  <c r="J324" i="1" s="1"/>
  <c r="H377" i="2"/>
  <c r="H376" i="2" s="1"/>
  <c r="H375" i="2" s="1"/>
  <c r="H374" i="2" s="1"/>
  <c r="F201" i="3"/>
  <c r="G204" i="3"/>
  <c r="I379" i="2"/>
  <c r="G155" i="3"/>
  <c r="G154" i="3" s="1"/>
  <c r="F155" i="3"/>
  <c r="F154" i="3" s="1"/>
  <c r="F153" i="3" s="1"/>
  <c r="I196" i="2"/>
  <c r="H196" i="2"/>
  <c r="H195" i="2" s="1"/>
  <c r="H194" i="2" s="1"/>
  <c r="H280" i="1"/>
  <c r="J280" i="1" s="1"/>
  <c r="G280" i="1"/>
  <c r="G279" i="1" s="1"/>
  <c r="J331" i="1" l="1"/>
  <c r="G201" i="3"/>
  <c r="I378" i="2"/>
  <c r="I377" i="2" s="1"/>
  <c r="I376" i="2" s="1"/>
  <c r="I195" i="2"/>
  <c r="G153" i="3"/>
  <c r="H279" i="1"/>
  <c r="J279" i="1" s="1"/>
  <c r="G239" i="3"/>
  <c r="G238" i="3" s="1"/>
  <c r="G237" i="3" s="1"/>
  <c r="F239" i="3"/>
  <c r="F238" i="3" s="1"/>
  <c r="F237" i="3" s="1"/>
  <c r="I91" i="2"/>
  <c r="I90" i="2" s="1"/>
  <c r="H91" i="2"/>
  <c r="H90" i="2" s="1"/>
  <c r="H336" i="1"/>
  <c r="G336" i="1"/>
  <c r="G335" i="1" s="1"/>
  <c r="G334" i="1" s="1"/>
  <c r="G173" i="3"/>
  <c r="G172" i="3" s="1"/>
  <c r="G171" i="3" s="1"/>
  <c r="F173" i="3"/>
  <c r="I104" i="2"/>
  <c r="I103" i="2" s="1"/>
  <c r="I102" i="2" s="1"/>
  <c r="H104" i="2"/>
  <c r="H295" i="1"/>
  <c r="G295" i="1"/>
  <c r="G294" i="1" s="1"/>
  <c r="H335" i="1" l="1"/>
  <c r="J335" i="1" s="1"/>
  <c r="J336" i="1"/>
  <c r="H294" i="1"/>
  <c r="J294" i="1" s="1"/>
  <c r="J295" i="1"/>
  <c r="J330" i="1"/>
  <c r="I194" i="2"/>
  <c r="H103" i="2"/>
  <c r="H102" i="2" s="1"/>
  <c r="F172" i="3"/>
  <c r="H334" i="1" l="1"/>
  <c r="J334" i="1" s="1"/>
  <c r="I375" i="2"/>
  <c r="F171" i="3"/>
  <c r="I374" i="2" l="1"/>
  <c r="G99" i="3"/>
  <c r="G98" i="3" s="1"/>
  <c r="F99" i="3"/>
  <c r="F98" i="3" s="1"/>
  <c r="I169" i="2"/>
  <c r="I168" i="2" s="1"/>
  <c r="H169" i="2"/>
  <c r="H168" i="2" s="1"/>
  <c r="H235" i="1"/>
  <c r="J235" i="1" s="1"/>
  <c r="G235" i="1"/>
  <c r="I54" i="2"/>
  <c r="I53" i="2" s="1"/>
  <c r="I180" i="2"/>
  <c r="I181" i="2"/>
  <c r="I193" i="2"/>
  <c r="I213" i="2"/>
  <c r="I212" i="2" s="1"/>
  <c r="I309" i="2"/>
  <c r="I408" i="2"/>
  <c r="I407" i="2" s="1"/>
  <c r="G47" i="3"/>
  <c r="G72" i="3"/>
  <c r="G132" i="3"/>
  <c r="G200" i="3"/>
  <c r="G187" i="3"/>
  <c r="G188" i="3"/>
  <c r="G297" i="3"/>
  <c r="H434" i="1"/>
  <c r="H431" i="1"/>
  <c r="J431" i="1" s="1"/>
  <c r="H429" i="1"/>
  <c r="J429" i="1" s="1"/>
  <c r="H427" i="1"/>
  <c r="J427" i="1" s="1"/>
  <c r="H424" i="1"/>
  <c r="H418" i="1"/>
  <c r="J418" i="1" s="1"/>
  <c r="H416" i="1"/>
  <c r="J416" i="1" s="1"/>
  <c r="H414" i="1"/>
  <c r="J414" i="1" s="1"/>
  <c r="H410" i="1"/>
  <c r="H404" i="1"/>
  <c r="H399" i="1"/>
  <c r="J399" i="1" s="1"/>
  <c r="H389" i="1"/>
  <c r="J389" i="1" s="1"/>
  <c r="H388" i="1"/>
  <c r="J388" i="1" s="1"/>
  <c r="H386" i="1"/>
  <c r="H382" i="1"/>
  <c r="J382" i="1" s="1"/>
  <c r="H380" i="1"/>
  <c r="J380" i="1" s="1"/>
  <c r="H372" i="1"/>
  <c r="H368" i="1"/>
  <c r="H365" i="1"/>
  <c r="H361" i="1"/>
  <c r="H357" i="1"/>
  <c r="J357" i="1" s="1"/>
  <c r="H342" i="1"/>
  <c r="J342" i="1" s="1"/>
  <c r="H319" i="1"/>
  <c r="H313" i="1"/>
  <c r="J313" i="1" s="1"/>
  <c r="H308" i="1"/>
  <c r="H303" i="1"/>
  <c r="H300" i="1"/>
  <c r="H292" i="1"/>
  <c r="H289" i="1"/>
  <c r="J289" i="1" s="1"/>
  <c r="H287" i="1"/>
  <c r="J287" i="1" s="1"/>
  <c r="H284" i="1"/>
  <c r="J284" i="1" s="1"/>
  <c r="H277" i="1"/>
  <c r="H276" i="1" s="1"/>
  <c r="H273" i="1"/>
  <c r="J273" i="1" s="1"/>
  <c r="H269" i="1"/>
  <c r="J269" i="1" s="1"/>
  <c r="H266" i="1"/>
  <c r="J266" i="1" s="1"/>
  <c r="H265" i="1"/>
  <c r="J265" i="1" s="1"/>
  <c r="H261" i="1"/>
  <c r="J261" i="1" s="1"/>
  <c r="H258" i="1"/>
  <c r="J258" i="1" s="1"/>
  <c r="H256" i="1"/>
  <c r="J256" i="1" s="1"/>
  <c r="H254" i="1"/>
  <c r="J254" i="1" s="1"/>
  <c r="H249" i="1"/>
  <c r="J249" i="1" s="1"/>
  <c r="H244" i="1"/>
  <c r="H241" i="1"/>
  <c r="J241" i="1" s="1"/>
  <c r="H238" i="1"/>
  <c r="H233" i="1"/>
  <c r="J233" i="1" s="1"/>
  <c r="H230" i="1"/>
  <c r="H224" i="1"/>
  <c r="J224" i="1" s="1"/>
  <c r="H222" i="1"/>
  <c r="J222" i="1" s="1"/>
  <c r="H220" i="1"/>
  <c r="J220" i="1" s="1"/>
  <c r="H216" i="1"/>
  <c r="H212" i="1"/>
  <c r="H208" i="1"/>
  <c r="H205" i="1"/>
  <c r="J205" i="1" s="1"/>
  <c r="H203" i="1"/>
  <c r="J203" i="1" s="1"/>
  <c r="H201" i="1"/>
  <c r="J201" i="1" s="1"/>
  <c r="H198" i="1"/>
  <c r="H192" i="1"/>
  <c r="J192" i="1" s="1"/>
  <c r="H189" i="1"/>
  <c r="J189" i="1" s="1"/>
  <c r="H187" i="1"/>
  <c r="J187" i="1" s="1"/>
  <c r="H184" i="1"/>
  <c r="J184" i="1" s="1"/>
  <c r="H181" i="1"/>
  <c r="J181" i="1" s="1"/>
  <c r="H179" i="1"/>
  <c r="J179" i="1" s="1"/>
  <c r="H177" i="1"/>
  <c r="J177" i="1" s="1"/>
  <c r="H173" i="1"/>
  <c r="J173" i="1" s="1"/>
  <c r="H170" i="1"/>
  <c r="H160" i="1"/>
  <c r="J160" i="1" s="1"/>
  <c r="H157" i="1"/>
  <c r="H154" i="1"/>
  <c r="H151" i="1"/>
  <c r="J151" i="1" s="1"/>
  <c r="H148" i="1"/>
  <c r="J148" i="1" s="1"/>
  <c r="H147" i="1"/>
  <c r="J147" i="1" s="1"/>
  <c r="H145" i="1"/>
  <c r="H140" i="1"/>
  <c r="H137" i="1"/>
  <c r="H132" i="1"/>
  <c r="J132" i="1" s="1"/>
  <c r="H126" i="1"/>
  <c r="H122" i="1"/>
  <c r="H117" i="1"/>
  <c r="H113" i="1"/>
  <c r="J113" i="1" s="1"/>
  <c r="H111" i="1"/>
  <c r="J111" i="1" s="1"/>
  <c r="H109" i="1"/>
  <c r="J109" i="1" s="1"/>
  <c r="H103" i="1"/>
  <c r="J103" i="1" s="1"/>
  <c r="H98" i="1"/>
  <c r="J98" i="1" s="1"/>
  <c r="H95" i="1"/>
  <c r="J95" i="1" s="1"/>
  <c r="H93" i="1"/>
  <c r="J93" i="1" s="1"/>
  <c r="H91" i="1"/>
  <c r="J91" i="1" s="1"/>
  <c r="H88" i="1"/>
  <c r="J88" i="1" s="1"/>
  <c r="H86" i="1"/>
  <c r="J86" i="1" s="1"/>
  <c r="H81" i="1"/>
  <c r="H73" i="1"/>
  <c r="J73" i="1" s="1"/>
  <c r="H65" i="1"/>
  <c r="J65" i="1" s="1"/>
  <c r="H61" i="1"/>
  <c r="J61" i="1" s="1"/>
  <c r="H57" i="1"/>
  <c r="H53" i="1"/>
  <c r="H50" i="1"/>
  <c r="H47" i="1"/>
  <c r="J47" i="1" s="1"/>
  <c r="H42" i="1"/>
  <c r="H37" i="1"/>
  <c r="H32" i="1"/>
  <c r="H31" i="1" l="1"/>
  <c r="J31" i="1" s="1"/>
  <c r="J32" i="1"/>
  <c r="H144" i="1"/>
  <c r="J144" i="1" s="1"/>
  <c r="J145" i="1"/>
  <c r="H153" i="1"/>
  <c r="J153" i="1" s="1"/>
  <c r="J154" i="1"/>
  <c r="H197" i="1"/>
  <c r="J197" i="1" s="1"/>
  <c r="J198" i="1"/>
  <c r="H207" i="1"/>
  <c r="J207" i="1" s="1"/>
  <c r="J208" i="1"/>
  <c r="H237" i="1"/>
  <c r="J237" i="1" s="1"/>
  <c r="J238" i="1"/>
  <c r="J277" i="1"/>
  <c r="H291" i="1"/>
  <c r="J291" i="1" s="1"/>
  <c r="J292" i="1"/>
  <c r="H360" i="1"/>
  <c r="J361" i="1"/>
  <c r="H371" i="1"/>
  <c r="J372" i="1"/>
  <c r="H409" i="1"/>
  <c r="J410" i="1"/>
  <c r="H423" i="1"/>
  <c r="J423" i="1" s="1"/>
  <c r="J424" i="1"/>
  <c r="H433" i="1"/>
  <c r="J433" i="1" s="1"/>
  <c r="J434" i="1"/>
  <c r="H49" i="1"/>
  <c r="J49" i="1" s="1"/>
  <c r="J50" i="1"/>
  <c r="H36" i="1"/>
  <c r="J36" i="1" s="1"/>
  <c r="J37" i="1"/>
  <c r="H116" i="1"/>
  <c r="J117" i="1"/>
  <c r="H156" i="1"/>
  <c r="J156" i="1" s="1"/>
  <c r="J157" i="1"/>
  <c r="H211" i="1"/>
  <c r="J212" i="1"/>
  <c r="H299" i="1"/>
  <c r="J299" i="1" s="1"/>
  <c r="J300" i="1"/>
  <c r="H318" i="1"/>
  <c r="J319" i="1"/>
  <c r="H52" i="1"/>
  <c r="J52" i="1" s="1"/>
  <c r="J53" i="1"/>
  <c r="H41" i="1"/>
  <c r="J42" i="1"/>
  <c r="H56" i="1"/>
  <c r="J56" i="1" s="1"/>
  <c r="J57" i="1"/>
  <c r="H80" i="1"/>
  <c r="J81" i="1"/>
  <c r="H121" i="1"/>
  <c r="J122" i="1"/>
  <c r="H136" i="1"/>
  <c r="J136" i="1" s="1"/>
  <c r="J137" i="1"/>
  <c r="H215" i="1"/>
  <c r="J216" i="1"/>
  <c r="H229" i="1"/>
  <c r="J229" i="1" s="1"/>
  <c r="J230" i="1"/>
  <c r="H243" i="1"/>
  <c r="J243" i="1" s="1"/>
  <c r="J244" i="1"/>
  <c r="H302" i="1"/>
  <c r="J302" i="1" s="1"/>
  <c r="J303" i="1"/>
  <c r="H364" i="1"/>
  <c r="J364" i="1" s="1"/>
  <c r="J365" i="1"/>
  <c r="H125" i="1"/>
  <c r="J126" i="1"/>
  <c r="H139" i="1"/>
  <c r="J139" i="1" s="1"/>
  <c r="J140" i="1"/>
  <c r="H169" i="1"/>
  <c r="J169" i="1" s="1"/>
  <c r="J170" i="1"/>
  <c r="H307" i="1"/>
  <c r="J308" i="1"/>
  <c r="H367" i="1"/>
  <c r="J367" i="1" s="1"/>
  <c r="J368" i="1"/>
  <c r="H385" i="1"/>
  <c r="J385" i="1" s="1"/>
  <c r="J386" i="1"/>
  <c r="H401" i="1"/>
  <c r="J401" i="1" s="1"/>
  <c r="J404" i="1"/>
  <c r="H379" i="1"/>
  <c r="J379" i="1" s="1"/>
  <c r="H339" i="1"/>
  <c r="H396" i="1"/>
  <c r="H186" i="1"/>
  <c r="J186" i="1" s="1"/>
  <c r="G71" i="3"/>
  <c r="H232" i="1"/>
  <c r="J232" i="1" s="1"/>
  <c r="G46" i="3"/>
  <c r="G296" i="3"/>
  <c r="G131" i="3"/>
  <c r="H200" i="1"/>
  <c r="H286" i="1"/>
  <c r="J286" i="1" s="1"/>
  <c r="H35" i="1"/>
  <c r="J35" i="1" s="1"/>
  <c r="H108" i="1"/>
  <c r="H176" i="1"/>
  <c r="J176" i="1" s="1"/>
  <c r="H384" i="1"/>
  <c r="H413" i="1"/>
  <c r="J413" i="1" s="1"/>
  <c r="H426" i="1"/>
  <c r="H85" i="1"/>
  <c r="J85" i="1" s="1"/>
  <c r="G295" i="3"/>
  <c r="H46" i="1"/>
  <c r="H60" i="1"/>
  <c r="J60" i="1" s="1"/>
  <c r="H191" i="1"/>
  <c r="J191" i="1" s="1"/>
  <c r="H240" i="1"/>
  <c r="J240" i="1" s="1"/>
  <c r="H283" i="1"/>
  <c r="J283" i="1" s="1"/>
  <c r="H312" i="1"/>
  <c r="H356" i="1"/>
  <c r="J356" i="1" s="1"/>
  <c r="H64" i="1"/>
  <c r="J64" i="1" s="1"/>
  <c r="H268" i="1"/>
  <c r="J268" i="1" s="1"/>
  <c r="H72" i="1"/>
  <c r="H97" i="1"/>
  <c r="J97" i="1" s="1"/>
  <c r="H219" i="1"/>
  <c r="J219" i="1" s="1"/>
  <c r="H248" i="1"/>
  <c r="J248" i="1" s="1"/>
  <c r="H260" i="1"/>
  <c r="J260" i="1" s="1"/>
  <c r="H272" i="1"/>
  <c r="J272" i="1" s="1"/>
  <c r="H90" i="1"/>
  <c r="J90" i="1" s="1"/>
  <c r="H253" i="1"/>
  <c r="J253" i="1" s="1"/>
  <c r="G185" i="3"/>
  <c r="H131" i="1"/>
  <c r="J131" i="1" s="1"/>
  <c r="H150" i="1"/>
  <c r="J150" i="1" s="1"/>
  <c r="H159" i="1"/>
  <c r="J159" i="1" s="1"/>
  <c r="H183" i="1"/>
  <c r="J183" i="1" s="1"/>
  <c r="H172" i="1"/>
  <c r="H102" i="1"/>
  <c r="J102" i="1" s="1"/>
  <c r="I52" i="2"/>
  <c r="I178" i="2"/>
  <c r="I211" i="2"/>
  <c r="I406" i="2"/>
  <c r="H298" i="1"/>
  <c r="J298" i="1" s="1"/>
  <c r="H135" i="1"/>
  <c r="J135" i="1" s="1"/>
  <c r="H30" i="1" l="1"/>
  <c r="J30" i="1" s="1"/>
  <c r="H34" i="1"/>
  <c r="J34" i="1" s="1"/>
  <c r="J360" i="1"/>
  <c r="H359" i="1"/>
  <c r="J359" i="1" s="1"/>
  <c r="H412" i="1"/>
  <c r="J412" i="1" s="1"/>
  <c r="H168" i="1"/>
  <c r="J168" i="1" s="1"/>
  <c r="J172" i="1"/>
  <c r="H422" i="1"/>
  <c r="J426" i="1"/>
  <c r="H107" i="1"/>
  <c r="J108" i="1"/>
  <c r="H196" i="1"/>
  <c r="J196" i="1" s="1"/>
  <c r="J200" i="1"/>
  <c r="H395" i="1"/>
  <c r="J396" i="1"/>
  <c r="H124" i="1"/>
  <c r="J124" i="1" s="1"/>
  <c r="J125" i="1"/>
  <c r="H79" i="1"/>
  <c r="J79" i="1" s="1"/>
  <c r="J80" i="1"/>
  <c r="H40" i="1"/>
  <c r="J41" i="1"/>
  <c r="H315" i="1"/>
  <c r="J318" i="1"/>
  <c r="H210" i="1"/>
  <c r="J210" i="1" s="1"/>
  <c r="J211" i="1"/>
  <c r="H115" i="1"/>
  <c r="J115" i="1" s="1"/>
  <c r="J116" i="1"/>
  <c r="H370" i="1"/>
  <c r="J371" i="1"/>
  <c r="H71" i="1"/>
  <c r="J71" i="1" s="1"/>
  <c r="J72" i="1"/>
  <c r="J312" i="1"/>
  <c r="H378" i="1"/>
  <c r="J378" i="1" s="1"/>
  <c r="J384" i="1"/>
  <c r="H338" i="1"/>
  <c r="J338" i="1" s="1"/>
  <c r="J339" i="1"/>
  <c r="H45" i="1"/>
  <c r="J45" i="1" s="1"/>
  <c r="J46" i="1"/>
  <c r="H306" i="1"/>
  <c r="J306" i="1" s="1"/>
  <c r="J307" i="1"/>
  <c r="H214" i="1"/>
  <c r="J214" i="1" s="1"/>
  <c r="J215" i="1"/>
  <c r="H120" i="1"/>
  <c r="J121" i="1"/>
  <c r="H408" i="1"/>
  <c r="J408" i="1" s="1"/>
  <c r="J409" i="1"/>
  <c r="H275" i="1"/>
  <c r="J275" i="1" s="1"/>
  <c r="J276" i="1"/>
  <c r="H175" i="1"/>
  <c r="J175" i="1" s="1"/>
  <c r="H282" i="1"/>
  <c r="J282" i="1" s="1"/>
  <c r="H55" i="1"/>
  <c r="J55" i="1" s="1"/>
  <c r="H218" i="1"/>
  <c r="J218" i="1" s="1"/>
  <c r="H143" i="1"/>
  <c r="G45" i="3"/>
  <c r="G70" i="3"/>
  <c r="G130" i="3"/>
  <c r="H84" i="1"/>
  <c r="J84" i="1" s="1"/>
  <c r="H271" i="1"/>
  <c r="J271" i="1" s="1"/>
  <c r="H247" i="1"/>
  <c r="J247" i="1" s="1"/>
  <c r="H252" i="1"/>
  <c r="J252" i="1" s="1"/>
  <c r="H264" i="1"/>
  <c r="J264" i="1" s="1"/>
  <c r="H355" i="1"/>
  <c r="J355" i="1" s="1"/>
  <c r="H134" i="1"/>
  <c r="J134" i="1" s="1"/>
  <c r="H130" i="1"/>
  <c r="J130" i="1" s="1"/>
  <c r="H101" i="1"/>
  <c r="J101" i="1" s="1"/>
  <c r="G184" i="3"/>
  <c r="H29" i="1"/>
  <c r="J29" i="1" s="1"/>
  <c r="I177" i="2"/>
  <c r="I210" i="2"/>
  <c r="J315" i="1" l="1"/>
  <c r="H305" i="1"/>
  <c r="H407" i="1"/>
  <c r="J407" i="1" s="1"/>
  <c r="H195" i="1"/>
  <c r="J195" i="1" s="1"/>
  <c r="J120" i="1"/>
  <c r="H119" i="1"/>
  <c r="J119" i="1" s="1"/>
  <c r="J370" i="1"/>
  <c r="H363" i="1"/>
  <c r="J363" i="1" s="1"/>
  <c r="H39" i="1"/>
  <c r="J39" i="1" s="1"/>
  <c r="J40" i="1"/>
  <c r="H421" i="1"/>
  <c r="J422" i="1"/>
  <c r="H142" i="1"/>
  <c r="J142" i="1" s="1"/>
  <c r="J143" i="1"/>
  <c r="H394" i="1"/>
  <c r="J394" i="1" s="1"/>
  <c r="J395" i="1"/>
  <c r="H106" i="1"/>
  <c r="J107" i="1"/>
  <c r="H329" i="1"/>
  <c r="J329" i="1" s="1"/>
  <c r="H263" i="1"/>
  <c r="J263" i="1" s="1"/>
  <c r="G129" i="3"/>
  <c r="H246" i="1"/>
  <c r="J246" i="1" s="1"/>
  <c r="H251" i="1"/>
  <c r="J251" i="1" s="1"/>
  <c r="H44" i="1"/>
  <c r="J44" i="1" s="1"/>
  <c r="H129" i="1"/>
  <c r="J129" i="1" s="1"/>
  <c r="G183" i="3"/>
  <c r="H100" i="1"/>
  <c r="J100" i="1" s="1"/>
  <c r="I176" i="2"/>
  <c r="I209" i="2"/>
  <c r="H406" i="1" l="1"/>
  <c r="J406" i="1" s="1"/>
  <c r="H354" i="1"/>
  <c r="J354" i="1" s="1"/>
  <c r="H420" i="1"/>
  <c r="J420" i="1" s="1"/>
  <c r="J421" i="1"/>
  <c r="J305" i="1"/>
  <c r="H297" i="1"/>
  <c r="J297" i="1" s="1"/>
  <c r="J106" i="1"/>
  <c r="J105" i="1"/>
  <c r="H28" i="1"/>
  <c r="J28" i="1" s="1"/>
  <c r="H128" i="1"/>
  <c r="J128" i="1" s="1"/>
  <c r="I208" i="2"/>
  <c r="H194" i="1" l="1"/>
  <c r="J194" i="1" s="1"/>
  <c r="I207" i="2"/>
  <c r="G306" i="3" l="1"/>
  <c r="F306" i="3"/>
  <c r="F305" i="3" s="1"/>
  <c r="F304" i="3" s="1"/>
  <c r="I317" i="2"/>
  <c r="G160" i="1"/>
  <c r="G305" i="3" l="1"/>
  <c r="G159" i="1"/>
  <c r="I316" i="2"/>
  <c r="H317" i="2"/>
  <c r="H316" i="2" s="1"/>
  <c r="H315" i="2" s="1"/>
  <c r="G128" i="3"/>
  <c r="F128" i="3"/>
  <c r="F127" i="3" s="1"/>
  <c r="F126" i="3" s="1"/>
  <c r="I81" i="2"/>
  <c r="H81" i="2"/>
  <c r="H80" i="2" s="1"/>
  <c r="H79" i="2" s="1"/>
  <c r="G261" i="1"/>
  <c r="G260" i="1" l="1"/>
  <c r="G304" i="3"/>
  <c r="G127" i="3"/>
  <c r="I315" i="2"/>
  <c r="I80" i="2"/>
  <c r="F187" i="3"/>
  <c r="F188" i="3"/>
  <c r="H180" i="2"/>
  <c r="H181" i="2"/>
  <c r="G308" i="1"/>
  <c r="F72" i="3"/>
  <c r="H408" i="2"/>
  <c r="F200" i="3"/>
  <c r="H193" i="2"/>
  <c r="F47" i="3"/>
  <c r="H54" i="2"/>
  <c r="F297" i="3"/>
  <c r="H309" i="2"/>
  <c r="F132" i="3"/>
  <c r="H213" i="2"/>
  <c r="F131" i="3" l="1"/>
  <c r="F46" i="3"/>
  <c r="F71" i="3"/>
  <c r="G126" i="3"/>
  <c r="F295" i="3"/>
  <c r="H212" i="2"/>
  <c r="H53" i="2"/>
  <c r="H407" i="2"/>
  <c r="I79" i="2"/>
  <c r="H178" i="2"/>
  <c r="F185" i="3"/>
  <c r="F296" i="3"/>
  <c r="F45" i="3" l="1"/>
  <c r="F70" i="3"/>
  <c r="F130" i="3"/>
  <c r="H52" i="2"/>
  <c r="F184" i="3"/>
  <c r="H177" i="2"/>
  <c r="H406" i="2"/>
  <c r="H211" i="2"/>
  <c r="G307" i="1"/>
  <c r="F129" i="3" l="1"/>
  <c r="G306" i="1"/>
  <c r="F183" i="3"/>
  <c r="H210" i="2"/>
  <c r="H176" i="2"/>
  <c r="G37" i="1"/>
  <c r="G208" i="1"/>
  <c r="G434" i="1"/>
  <c r="G433" i="1" l="1"/>
  <c r="G207" i="1"/>
  <c r="G36" i="1"/>
  <c r="H209" i="2"/>
  <c r="G35" i="1"/>
  <c r="G157" i="1"/>
  <c r="G34" i="1" l="1"/>
  <c r="G156" i="1"/>
  <c r="H208" i="2"/>
  <c r="G265" i="1"/>
  <c r="H207" i="2" l="1"/>
  <c r="I359" i="2"/>
  <c r="I373" i="2"/>
  <c r="G111" i="3"/>
  <c r="F111" i="3"/>
  <c r="F110" i="3" s="1"/>
  <c r="F109" i="3" s="1"/>
  <c r="H373" i="2"/>
  <c r="G244" i="1"/>
  <c r="G110" i="3" l="1"/>
  <c r="G243" i="1"/>
  <c r="I372" i="2"/>
  <c r="H372" i="2"/>
  <c r="H371" i="2" s="1"/>
  <c r="G287" i="1"/>
  <c r="G109" i="3" l="1"/>
  <c r="I371" i="2"/>
  <c r="H370" i="2"/>
  <c r="H369" i="2"/>
  <c r="H368" i="2" s="1"/>
  <c r="H367" i="2" s="1"/>
  <c r="I370" i="2" l="1"/>
  <c r="I369" i="2"/>
  <c r="I368" i="2" s="1"/>
  <c r="I367" i="2" l="1"/>
  <c r="G243" i="3" l="1"/>
  <c r="F243" i="3"/>
  <c r="I250" i="2"/>
  <c r="H250" i="2"/>
  <c r="G73" i="1"/>
  <c r="I65" i="2" l="1"/>
  <c r="H65" i="2"/>
  <c r="G191" i="3" l="1"/>
  <c r="F191" i="3"/>
  <c r="F190" i="3" s="1"/>
  <c r="F189" i="3" s="1"/>
  <c r="I107" i="2"/>
  <c r="H107" i="2"/>
  <c r="H106" i="2" s="1"/>
  <c r="H105" i="2" s="1"/>
  <c r="G313" i="1"/>
  <c r="G358" i="3"/>
  <c r="F358" i="3"/>
  <c r="G25" i="3"/>
  <c r="G29" i="3"/>
  <c r="G31" i="3"/>
  <c r="G33" i="3"/>
  <c r="G37" i="3"/>
  <c r="G40" i="3"/>
  <c r="G42" i="3"/>
  <c r="G44" i="3"/>
  <c r="G51" i="3"/>
  <c r="G55" i="3"/>
  <c r="G57" i="3"/>
  <c r="G59" i="3"/>
  <c r="G62" i="3"/>
  <c r="G65" i="3"/>
  <c r="G67" i="3"/>
  <c r="G69" i="3"/>
  <c r="G76" i="3"/>
  <c r="G80" i="3"/>
  <c r="G84" i="3"/>
  <c r="G86" i="3"/>
  <c r="G88" i="3"/>
  <c r="G94" i="3"/>
  <c r="G97" i="3"/>
  <c r="G102" i="3"/>
  <c r="G105" i="3"/>
  <c r="G108" i="3"/>
  <c r="G116" i="3"/>
  <c r="G121" i="3"/>
  <c r="G123" i="3"/>
  <c r="G125" i="3"/>
  <c r="G137" i="3"/>
  <c r="G141" i="3"/>
  <c r="G144" i="3"/>
  <c r="G148" i="3"/>
  <c r="G152" i="3"/>
  <c r="G159" i="3"/>
  <c r="G162" i="3"/>
  <c r="G164" i="3"/>
  <c r="G167" i="3"/>
  <c r="G170" i="3"/>
  <c r="G178" i="3"/>
  <c r="G181" i="3"/>
  <c r="G198" i="3"/>
  <c r="G199" i="3"/>
  <c r="G213" i="3"/>
  <c r="G216" i="3"/>
  <c r="G219" i="3"/>
  <c r="G223" i="3"/>
  <c r="G224" i="3"/>
  <c r="G227" i="3"/>
  <c r="G228" i="3"/>
  <c r="G231" i="3"/>
  <c r="G232" i="3"/>
  <c r="G242" i="3"/>
  <c r="G249" i="3"/>
  <c r="G252" i="3"/>
  <c r="G258" i="3"/>
  <c r="G266" i="3"/>
  <c r="G267" i="3"/>
  <c r="G271" i="3"/>
  <c r="G273" i="3"/>
  <c r="G276" i="3"/>
  <c r="G278" i="3"/>
  <c r="G280" i="3"/>
  <c r="G283" i="3"/>
  <c r="G291" i="3"/>
  <c r="G294" i="3"/>
  <c r="G300" i="3"/>
  <c r="G303" i="3"/>
  <c r="G316" i="3"/>
  <c r="G319" i="3"/>
  <c r="G323" i="3"/>
  <c r="G325" i="3"/>
  <c r="G327" i="3"/>
  <c r="G330" i="3"/>
  <c r="G333" i="3"/>
  <c r="G335" i="3"/>
  <c r="G338" i="3"/>
  <c r="G343" i="3"/>
  <c r="G347" i="3"/>
  <c r="G351" i="3"/>
  <c r="G354" i="3"/>
  <c r="G359" i="3"/>
  <c r="G362" i="3"/>
  <c r="G369" i="3"/>
  <c r="G371" i="3"/>
  <c r="G375" i="3"/>
  <c r="G378" i="3"/>
  <c r="G385" i="3"/>
  <c r="G388" i="3"/>
  <c r="G393" i="3"/>
  <c r="G398" i="3"/>
  <c r="G402" i="3"/>
  <c r="I20" i="2"/>
  <c r="I22" i="2"/>
  <c r="I24" i="2"/>
  <c r="I27" i="2"/>
  <c r="I33" i="2"/>
  <c r="I36" i="2"/>
  <c r="I44" i="2"/>
  <c r="I47" i="2"/>
  <c r="I49" i="2"/>
  <c r="I60" i="2"/>
  <c r="I64" i="2"/>
  <c r="I71" i="2"/>
  <c r="I74" i="2"/>
  <c r="I76" i="2"/>
  <c r="I78" i="2"/>
  <c r="I84" i="2"/>
  <c r="I86" i="2"/>
  <c r="I89" i="2"/>
  <c r="I96" i="2"/>
  <c r="I101" i="2"/>
  <c r="I110" i="2"/>
  <c r="I113" i="2"/>
  <c r="I115" i="2"/>
  <c r="I117" i="2"/>
  <c r="I120" i="2"/>
  <c r="I122" i="2"/>
  <c r="I125" i="2"/>
  <c r="I128" i="2"/>
  <c r="I131" i="2"/>
  <c r="I134" i="2"/>
  <c r="I138" i="2"/>
  <c r="I141" i="2"/>
  <c r="I144" i="2"/>
  <c r="I145" i="2"/>
  <c r="I148" i="2"/>
  <c r="I151" i="2"/>
  <c r="I153" i="2"/>
  <c r="I156" i="2"/>
  <c r="I159" i="2"/>
  <c r="I164" i="2"/>
  <c r="I172" i="2"/>
  <c r="I175" i="2"/>
  <c r="I184" i="2"/>
  <c r="I191" i="2"/>
  <c r="I192" i="2"/>
  <c r="I220" i="2"/>
  <c r="I222" i="2"/>
  <c r="I225" i="2"/>
  <c r="I228" i="2"/>
  <c r="I231" i="2"/>
  <c r="I234" i="2"/>
  <c r="I235" i="2"/>
  <c r="I238" i="2"/>
  <c r="I241" i="2"/>
  <c r="I242" i="2"/>
  <c r="I245" i="2"/>
  <c r="I246" i="2"/>
  <c r="I249" i="2"/>
  <c r="I253" i="2"/>
  <c r="I255" i="2"/>
  <c r="I257" i="2"/>
  <c r="I260" i="2"/>
  <c r="I263" i="2"/>
  <c r="I264" i="2"/>
  <c r="I273" i="2"/>
  <c r="I281" i="2"/>
  <c r="I284" i="2"/>
  <c r="I290" i="2"/>
  <c r="I293" i="2"/>
  <c r="I296" i="2"/>
  <c r="I299" i="2"/>
  <c r="I301" i="2"/>
  <c r="I303" i="2"/>
  <c r="I306" i="2"/>
  <c r="I312" i="2"/>
  <c r="I314" i="2"/>
  <c r="I329" i="2"/>
  <c r="I331" i="2"/>
  <c r="I338" i="2"/>
  <c r="I345" i="2"/>
  <c r="I352" i="2"/>
  <c r="I387" i="2"/>
  <c r="I390" i="2"/>
  <c r="I392" i="2"/>
  <c r="I394" i="2"/>
  <c r="I398" i="2"/>
  <c r="I401" i="2"/>
  <c r="I403" i="2"/>
  <c r="I405" i="2"/>
  <c r="I189" i="2" l="1"/>
  <c r="G401" i="3"/>
  <c r="G400" i="3" s="1"/>
  <c r="G368" i="3"/>
  <c r="G337" i="3"/>
  <c r="G336" i="3" s="1"/>
  <c r="G326" i="3"/>
  <c r="G315" i="3"/>
  <c r="G290" i="3"/>
  <c r="G289" i="3" s="1"/>
  <c r="G241" i="3"/>
  <c r="G240" i="3" s="1"/>
  <c r="G215" i="3"/>
  <c r="G214" i="3" s="1"/>
  <c r="G158" i="3"/>
  <c r="G157" i="3" s="1"/>
  <c r="G120" i="3"/>
  <c r="G101" i="3"/>
  <c r="G100" i="3" s="1"/>
  <c r="G58" i="3"/>
  <c r="G324" i="3"/>
  <c r="G212" i="3"/>
  <c r="G211" i="3" s="1"/>
  <c r="G66" i="3"/>
  <c r="G56" i="3"/>
  <c r="G374" i="3"/>
  <c r="G322" i="3"/>
  <c r="G270" i="3"/>
  <c r="G251" i="3"/>
  <c r="G250" i="3" s="1"/>
  <c r="G163" i="3"/>
  <c r="G124" i="3"/>
  <c r="G107" i="3"/>
  <c r="G106" i="3" s="1"/>
  <c r="G54" i="3"/>
  <c r="G39" i="3"/>
  <c r="G190" i="3"/>
  <c r="G387" i="3"/>
  <c r="G384" i="3" s="1"/>
  <c r="G293" i="3"/>
  <c r="G292" i="3" s="1"/>
  <c r="G122" i="3"/>
  <c r="G50" i="3"/>
  <c r="G49" i="3" s="1"/>
  <c r="G43" i="3"/>
  <c r="G41" i="3"/>
  <c r="G312" i="1"/>
  <c r="I393" i="2"/>
  <c r="I248" i="2"/>
  <c r="I219" i="2"/>
  <c r="I119" i="2"/>
  <c r="I109" i="2"/>
  <c r="I108" i="2" s="1"/>
  <c r="I73" i="2"/>
  <c r="I19" i="2"/>
  <c r="I391" i="2"/>
  <c r="I351" i="2"/>
  <c r="I350" i="2" s="1"/>
  <c r="I237" i="2"/>
  <c r="I236" i="2" s="1"/>
  <c r="I227" i="2"/>
  <c r="I226" i="2" s="1"/>
  <c r="I127" i="2"/>
  <c r="I126" i="2" s="1"/>
  <c r="I106" i="2"/>
  <c r="I389" i="2"/>
  <c r="I137" i="2"/>
  <c r="I63" i="2"/>
  <c r="I23" i="2"/>
  <c r="I397" i="2"/>
  <c r="I396" i="2" s="1"/>
  <c r="I283" i="2"/>
  <c r="I282" i="2" s="1"/>
  <c r="I221" i="2"/>
  <c r="I155" i="2"/>
  <c r="I154" i="2" s="1"/>
  <c r="I88" i="2"/>
  <c r="I75" i="2"/>
  <c r="I35" i="2"/>
  <c r="I34" i="2" s="1"/>
  <c r="I308" i="2"/>
  <c r="I402" i="2"/>
  <c r="I328" i="2"/>
  <c r="I233" i="2"/>
  <c r="I114" i="2"/>
  <c r="I95" i="2"/>
  <c r="I92" i="2" s="1"/>
  <c r="I46" i="2"/>
  <c r="I313" i="2"/>
  <c r="I289" i="2"/>
  <c r="I272" i="2"/>
  <c r="I224" i="2"/>
  <c r="I158" i="2"/>
  <c r="I147" i="2"/>
  <c r="I112" i="2"/>
  <c r="I386" i="2"/>
  <c r="I337" i="2"/>
  <c r="I311" i="2"/>
  <c r="I302" i="2"/>
  <c r="I295" i="2"/>
  <c r="I259" i="2"/>
  <c r="I254" i="2"/>
  <c r="I240" i="2"/>
  <c r="I230" i="2"/>
  <c r="I183" i="2"/>
  <c r="I166" i="2"/>
  <c r="I165" i="2" s="1"/>
  <c r="I152" i="2"/>
  <c r="I143" i="2"/>
  <c r="I133" i="2"/>
  <c r="I124" i="2"/>
  <c r="I70" i="2"/>
  <c r="I43" i="2"/>
  <c r="I26" i="2"/>
  <c r="I21" i="2"/>
  <c r="G392" i="3"/>
  <c r="G389" i="3" s="1"/>
  <c r="G357" i="3"/>
  <c r="G329" i="3"/>
  <c r="G298" i="3"/>
  <c r="G272" i="3"/>
  <c r="G226" i="3"/>
  <c r="G218" i="3"/>
  <c r="G180" i="3"/>
  <c r="G147" i="3"/>
  <c r="G87" i="3"/>
  <c r="G75" i="3"/>
  <c r="G61" i="3"/>
  <c r="G32" i="3"/>
  <c r="I300" i="2"/>
  <c r="I174" i="2"/>
  <c r="I150" i="2"/>
  <c r="I130" i="2"/>
  <c r="I116" i="2"/>
  <c r="I83" i="2"/>
  <c r="I48" i="2"/>
  <c r="G377" i="3"/>
  <c r="G353" i="3"/>
  <c r="G257" i="3"/>
  <c r="G254" i="3" s="1"/>
  <c r="G177" i="3"/>
  <c r="G143" i="3"/>
  <c r="G136" i="3"/>
  <c r="G96" i="3"/>
  <c r="G85" i="3"/>
  <c r="G30" i="3"/>
  <c r="I404" i="2"/>
  <c r="I330" i="2"/>
  <c r="I344" i="2"/>
  <c r="I298" i="2"/>
  <c r="I252" i="2"/>
  <c r="I121" i="2"/>
  <c r="G346" i="3"/>
  <c r="G334" i="3"/>
  <c r="G277" i="3"/>
  <c r="G265" i="3"/>
  <c r="G248" i="3"/>
  <c r="G222" i="3"/>
  <c r="G196" i="3"/>
  <c r="G169" i="3"/>
  <c r="G151" i="3"/>
  <c r="G104" i="3"/>
  <c r="G83" i="3"/>
  <c r="G28" i="3"/>
  <c r="I292" i="2"/>
  <c r="I262" i="2"/>
  <c r="I244" i="2"/>
  <c r="I280" i="2"/>
  <c r="I163" i="2"/>
  <c r="I160" i="2" s="1"/>
  <c r="I140" i="2"/>
  <c r="I100" i="2"/>
  <c r="I400" i="2"/>
  <c r="I358" i="2"/>
  <c r="I305" i="2"/>
  <c r="I171" i="2"/>
  <c r="I77" i="2"/>
  <c r="I59" i="2"/>
  <c r="I32" i="2"/>
  <c r="G397" i="3"/>
  <c r="G370" i="3"/>
  <c r="G361" i="3"/>
  <c r="G350" i="3"/>
  <c r="G342" i="3"/>
  <c r="G332" i="3"/>
  <c r="G318" i="3"/>
  <c r="G302" i="3"/>
  <c r="G282" i="3"/>
  <c r="G275" i="3"/>
  <c r="G230" i="3"/>
  <c r="G166" i="3"/>
  <c r="G161" i="3"/>
  <c r="G140" i="3"/>
  <c r="G115" i="3"/>
  <c r="G93" i="3"/>
  <c r="G79" i="3"/>
  <c r="G68" i="3"/>
  <c r="G64" i="3"/>
  <c r="G36" i="3"/>
  <c r="G24" i="3"/>
  <c r="G299" i="3"/>
  <c r="I85" i="2" l="1"/>
  <c r="G189" i="3"/>
  <c r="G119" i="3"/>
  <c r="G118" i="3" s="1"/>
  <c r="G53" i="3"/>
  <c r="G321" i="3"/>
  <c r="G103" i="3"/>
  <c r="G314" i="3"/>
  <c r="G139" i="3"/>
  <c r="G149" i="3"/>
  <c r="G269" i="3"/>
  <c r="G383" i="3"/>
  <c r="G95" i="3"/>
  <c r="G373" i="3"/>
  <c r="G281" i="3"/>
  <c r="G74" i="3"/>
  <c r="G38" i="3"/>
  <c r="I388" i="2"/>
  <c r="I218" i="2"/>
  <c r="I105" i="2"/>
  <c r="I58" i="2"/>
  <c r="I357" i="2"/>
  <c r="I348" i="2"/>
  <c r="I347" i="2" s="1"/>
  <c r="I18" i="2"/>
  <c r="I271" i="2"/>
  <c r="I136" i="2"/>
  <c r="G27" i="3"/>
  <c r="I111" i="2"/>
  <c r="I349" i="2"/>
  <c r="G160" i="3"/>
  <c r="G78" i="3"/>
  <c r="G114" i="3"/>
  <c r="G229" i="3"/>
  <c r="G317" i="3"/>
  <c r="G341" i="3"/>
  <c r="I279" i="2"/>
  <c r="G331" i="3"/>
  <c r="G360" i="3"/>
  <c r="I72" i="2"/>
  <c r="I170" i="2"/>
  <c r="I291" i="2"/>
  <c r="G168" i="3"/>
  <c r="G221" i="3"/>
  <c r="G396" i="3"/>
  <c r="I304" i="2"/>
  <c r="I399" i="2"/>
  <c r="G23" i="3"/>
  <c r="G165" i="3"/>
  <c r="G367" i="3"/>
  <c r="I31" i="2"/>
  <c r="I99" i="2"/>
  <c r="I243" i="2"/>
  <c r="G82" i="3"/>
  <c r="G35" i="3"/>
  <c r="G63" i="3"/>
  <c r="G92" i="3"/>
  <c r="G301" i="3"/>
  <c r="G285" i="3" s="1"/>
  <c r="G349" i="3"/>
  <c r="I139" i="2"/>
  <c r="I261" i="2"/>
  <c r="G195" i="3"/>
  <c r="G192" i="3" s="1"/>
  <c r="G182" i="3" s="1"/>
  <c r="G247" i="3"/>
  <c r="G236" i="3" s="1"/>
  <c r="G176" i="3"/>
  <c r="G376" i="3"/>
  <c r="G60" i="3"/>
  <c r="I25" i="2"/>
  <c r="I123" i="2"/>
  <c r="I146" i="2"/>
  <c r="I247" i="2"/>
  <c r="I288" i="2"/>
  <c r="I232" i="2"/>
  <c r="I297" i="2"/>
  <c r="G135" i="3"/>
  <c r="I82" i="2"/>
  <c r="G146" i="3"/>
  <c r="G179" i="3"/>
  <c r="G217" i="3"/>
  <c r="G207" i="3" s="1"/>
  <c r="I42" i="2"/>
  <c r="I69" i="2"/>
  <c r="I132" i="2"/>
  <c r="I182" i="2"/>
  <c r="I294" i="2"/>
  <c r="I310" i="2"/>
  <c r="I385" i="2"/>
  <c r="I223" i="2"/>
  <c r="I118" i="2"/>
  <c r="G352" i="3"/>
  <c r="I239" i="2"/>
  <c r="I258" i="2"/>
  <c r="I336" i="2"/>
  <c r="I157" i="2"/>
  <c r="I327" i="2"/>
  <c r="I307" i="2"/>
  <c r="G264" i="3"/>
  <c r="G253" i="3" s="1"/>
  <c r="G345" i="3"/>
  <c r="G344" i="3" s="1"/>
  <c r="I343" i="2"/>
  <c r="G142" i="3"/>
  <c r="G399" i="3"/>
  <c r="I129" i="2"/>
  <c r="I149" i="2"/>
  <c r="I173" i="2"/>
  <c r="G225" i="3"/>
  <c r="G328" i="3"/>
  <c r="G356" i="3"/>
  <c r="I142" i="2"/>
  <c r="I229" i="2"/>
  <c r="I364" i="2"/>
  <c r="I188" i="2"/>
  <c r="I185" i="2" s="1"/>
  <c r="G48" i="3"/>
  <c r="G220" i="3" l="1"/>
  <c r="G81" i="3"/>
  <c r="I287" i="2"/>
  <c r="G156" i="3"/>
  <c r="G73" i="3"/>
  <c r="G34" i="3"/>
  <c r="G26" i="3"/>
  <c r="G117" i="3"/>
  <c r="G52" i="3"/>
  <c r="I395" i="2"/>
  <c r="G382" i="3"/>
  <c r="I363" i="2"/>
  <c r="I362" i="2"/>
  <c r="I326" i="2"/>
  <c r="G145" i="3"/>
  <c r="I135" i="2"/>
  <c r="I57" i="2"/>
  <c r="G340" i="3"/>
  <c r="G355" i="3"/>
  <c r="G348" i="3" s="1"/>
  <c r="I334" i="2"/>
  <c r="I335" i="2"/>
  <c r="G134" i="3"/>
  <c r="G22" i="3"/>
  <c r="I346" i="2"/>
  <c r="G372" i="3"/>
  <c r="G366" i="3" s="1"/>
  <c r="G113" i="3"/>
  <c r="I355" i="2"/>
  <c r="I356" i="2"/>
  <c r="G395" i="3"/>
  <c r="I17" i="2"/>
  <c r="G313" i="3"/>
  <c r="I341" i="2"/>
  <c r="I342" i="2"/>
  <c r="G138" i="3"/>
  <c r="I384" i="2"/>
  <c r="I383" i="2" s="1"/>
  <c r="G175" i="3"/>
  <c r="I30" i="2"/>
  <c r="G320" i="3"/>
  <c r="I278" i="2"/>
  <c r="G77" i="3"/>
  <c r="I277" i="2" l="1"/>
  <c r="I16" i="2"/>
  <c r="I56" i="2"/>
  <c r="I29" i="2"/>
  <c r="I340" i="2"/>
  <c r="G394" i="3"/>
  <c r="G21" i="3"/>
  <c r="G112" i="3"/>
  <c r="I333" i="2"/>
  <c r="G133" i="3"/>
  <c r="G174" i="3"/>
  <c r="I286" i="2"/>
  <c r="I325" i="2"/>
  <c r="I361" i="2"/>
  <c r="I354" i="2"/>
  <c r="G284" i="3"/>
  <c r="G339" i="3" l="1"/>
  <c r="I285" i="2"/>
  <c r="I339" i="2"/>
  <c r="I28" i="2"/>
  <c r="I360" i="2"/>
  <c r="I15" i="2"/>
  <c r="I55" i="2"/>
  <c r="I276" i="2"/>
  <c r="I324" i="2"/>
  <c r="I353" i="2"/>
  <c r="I332" i="2"/>
  <c r="I14" i="2" l="1"/>
  <c r="I275" i="2"/>
  <c r="I274" i="2" l="1"/>
  <c r="I13" i="2"/>
  <c r="I51" i="2" l="1"/>
  <c r="I256" i="2"/>
  <c r="G279" i="3"/>
  <c r="G274" i="3" l="1"/>
  <c r="G268" i="3" s="1"/>
  <c r="I50" i="2"/>
  <c r="I251" i="2"/>
  <c r="I217" i="2" s="1"/>
  <c r="G206" i="3" l="1"/>
  <c r="G403" i="3" s="1"/>
  <c r="I45" i="2"/>
  <c r="I61" i="2"/>
  <c r="I41" i="2" l="1"/>
  <c r="I216" i="2"/>
  <c r="I215" i="2" l="1"/>
  <c r="I40" i="2"/>
  <c r="H144" i="2"/>
  <c r="H141" i="2"/>
  <c r="G372" i="1"/>
  <c r="I39" i="2" l="1"/>
  <c r="I214" i="2"/>
  <c r="G371" i="1"/>
  <c r="F375" i="3"/>
  <c r="F378" i="3"/>
  <c r="F359" i="3"/>
  <c r="H138" i="2"/>
  <c r="G389" i="1"/>
  <c r="G388" i="1"/>
  <c r="I206" i="2" l="1"/>
  <c r="I38" i="2"/>
  <c r="G370" i="1"/>
  <c r="H137" i="2"/>
  <c r="F374" i="3"/>
  <c r="F377" i="3"/>
  <c r="F357" i="3"/>
  <c r="F373" i="3" l="1"/>
  <c r="I37" i="2"/>
  <c r="I409" i="2" s="1"/>
  <c r="H136" i="2"/>
  <c r="F356" i="3"/>
  <c r="F376" i="3"/>
  <c r="F199" i="3"/>
  <c r="F198" i="3"/>
  <c r="H192" i="2"/>
  <c r="H191" i="2"/>
  <c r="H189" i="2" l="1"/>
  <c r="F355" i="3"/>
  <c r="F196" i="3"/>
  <c r="G318" i="1" l="1"/>
  <c r="G315" i="1" s="1"/>
  <c r="G305" i="1" s="1"/>
  <c r="H188" i="2"/>
  <c r="H185" i="2" s="1"/>
  <c r="F51" i="3"/>
  <c r="H101" i="2"/>
  <c r="H71" i="2"/>
  <c r="G212" i="1"/>
  <c r="H100" i="2" l="1"/>
  <c r="F50" i="3"/>
  <c r="G211" i="1"/>
  <c r="H70" i="2"/>
  <c r="H69" i="2" l="1"/>
  <c r="F49" i="3"/>
  <c r="G210" i="1"/>
  <c r="H99" i="2"/>
  <c r="F48" i="3" l="1"/>
  <c r="H329" i="2" l="1"/>
  <c r="H331" i="2"/>
  <c r="F280" i="3"/>
  <c r="H257" i="2"/>
  <c r="G95" i="1"/>
  <c r="H256" i="2" l="1"/>
  <c r="F279" i="3"/>
  <c r="F108" i="3"/>
  <c r="H225" i="2"/>
  <c r="G32" i="1"/>
  <c r="G31" i="1" l="1"/>
  <c r="H224" i="2"/>
  <c r="F107" i="3"/>
  <c r="F137" i="3"/>
  <c r="H260" i="2"/>
  <c r="F106" i="3" l="1"/>
  <c r="H223" i="2"/>
  <c r="G30" i="1"/>
  <c r="F136" i="3"/>
  <c r="G42" i="1"/>
  <c r="G47" i="1"/>
  <c r="G29" i="1" l="1"/>
  <c r="G46" i="1"/>
  <c r="G41" i="1"/>
  <c r="F135" i="3"/>
  <c r="H27" i="2"/>
  <c r="G40" i="1" l="1"/>
  <c r="H26" i="2"/>
  <c r="F134" i="3"/>
  <c r="F80" i="3"/>
  <c r="G117" i="1"/>
  <c r="F330" i="3"/>
  <c r="H314" i="2"/>
  <c r="G184" i="1"/>
  <c r="F181" i="3"/>
  <c r="H110" i="2"/>
  <c r="G303" i="1"/>
  <c r="F152" i="3"/>
  <c r="H156" i="2"/>
  <c r="G277" i="1"/>
  <c r="G276" i="1" s="1"/>
  <c r="F116" i="3"/>
  <c r="H128" i="2"/>
  <c r="G249" i="1"/>
  <c r="F88" i="3"/>
  <c r="H117" i="2"/>
  <c r="G224" i="1"/>
  <c r="G248" i="1" l="1"/>
  <c r="G39" i="1"/>
  <c r="H109" i="2"/>
  <c r="F180" i="3"/>
  <c r="H127" i="2"/>
  <c r="F151" i="3"/>
  <c r="G183" i="1"/>
  <c r="F79" i="3"/>
  <c r="F87" i="3"/>
  <c r="F329" i="3"/>
  <c r="H155" i="2"/>
  <c r="H154" i="2" s="1"/>
  <c r="G116" i="1"/>
  <c r="H116" i="2"/>
  <c r="F115" i="3"/>
  <c r="G302" i="1"/>
  <c r="H313" i="2"/>
  <c r="H25" i="2"/>
  <c r="G275" i="1" l="1"/>
  <c r="G247" i="1"/>
  <c r="F328" i="3"/>
  <c r="F179" i="3"/>
  <c r="F78" i="3"/>
  <c r="F114" i="3"/>
  <c r="G115" i="1"/>
  <c r="H126" i="2"/>
  <c r="H108" i="2"/>
  <c r="F149" i="3" l="1"/>
  <c r="G246" i="1"/>
  <c r="F113" i="3"/>
  <c r="H365" i="2"/>
  <c r="F77" i="3"/>
  <c r="H364" i="2" l="1"/>
  <c r="H363" i="2" l="1"/>
  <c r="H362" i="2"/>
  <c r="F258" i="3"/>
  <c r="F105" i="3"/>
  <c r="H359" i="2"/>
  <c r="G241" i="1"/>
  <c r="G240" i="1" l="1"/>
  <c r="F104" i="3"/>
  <c r="H358" i="2"/>
  <c r="F257" i="3"/>
  <c r="F254" i="3" s="1"/>
  <c r="F103" i="3" l="1"/>
  <c r="H357" i="2"/>
  <c r="H361" i="2"/>
  <c r="H360" i="2" l="1"/>
  <c r="F319" i="3"/>
  <c r="F300" i="3"/>
  <c r="H306" i="2"/>
  <c r="G173" i="1"/>
  <c r="G148" i="1"/>
  <c r="G147" i="1"/>
  <c r="H308" i="2" l="1"/>
  <c r="H305" i="2"/>
  <c r="F298" i="3"/>
  <c r="G172" i="1"/>
  <c r="F318" i="3"/>
  <c r="F299" i="3"/>
  <c r="F354" i="3"/>
  <c r="H352" i="2"/>
  <c r="F353" i="3" l="1"/>
  <c r="H304" i="2"/>
  <c r="F317" i="3"/>
  <c r="H307" i="2"/>
  <c r="F338" i="3"/>
  <c r="G192" i="1"/>
  <c r="H356" i="2"/>
  <c r="G191" i="1" l="1"/>
  <c r="F337" i="3"/>
  <c r="F352" i="3"/>
  <c r="H351" i="2"/>
  <c r="F336" i="3" l="1"/>
  <c r="H355" i="2"/>
  <c r="H350" i="2"/>
  <c r="F170" i="3"/>
  <c r="G368" i="1"/>
  <c r="H348" i="2" l="1"/>
  <c r="H349" i="2"/>
  <c r="G367" i="1"/>
  <c r="H354" i="2"/>
  <c r="H347" i="2" l="1"/>
  <c r="H353" i="2"/>
  <c r="H131" i="2"/>
  <c r="H346" i="2" l="1"/>
  <c r="H130" i="2"/>
  <c r="F25" i="3"/>
  <c r="F29" i="3"/>
  <c r="F31" i="3"/>
  <c r="F33" i="3"/>
  <c r="F37" i="3"/>
  <c r="F40" i="3"/>
  <c r="F42" i="3"/>
  <c r="F44" i="3"/>
  <c r="F55" i="3"/>
  <c r="F57" i="3"/>
  <c r="F59" i="3"/>
  <c r="F62" i="3"/>
  <c r="F65" i="3"/>
  <c r="F67" i="3"/>
  <c r="F69" i="3"/>
  <c r="F76" i="3"/>
  <c r="F84" i="3"/>
  <c r="F86" i="3"/>
  <c r="F94" i="3"/>
  <c r="F97" i="3"/>
  <c r="F102" i="3"/>
  <c r="F121" i="3"/>
  <c r="F123" i="3"/>
  <c r="F125" i="3"/>
  <c r="F141" i="3"/>
  <c r="F144" i="3"/>
  <c r="F148" i="3"/>
  <c r="F159" i="3"/>
  <c r="F162" i="3"/>
  <c r="F164" i="3"/>
  <c r="F167" i="3"/>
  <c r="F169" i="3"/>
  <c r="F178" i="3"/>
  <c r="F213" i="3"/>
  <c r="F216" i="3"/>
  <c r="F219" i="3"/>
  <c r="F223" i="3"/>
  <c r="F224" i="3"/>
  <c r="F227" i="3"/>
  <c r="F228" i="3"/>
  <c r="F231" i="3"/>
  <c r="F232" i="3"/>
  <c r="F242" i="3"/>
  <c r="F249" i="3"/>
  <c r="F252" i="3"/>
  <c r="F266" i="3"/>
  <c r="F267" i="3"/>
  <c r="F271" i="3"/>
  <c r="F273" i="3"/>
  <c r="F276" i="3"/>
  <c r="F278" i="3"/>
  <c r="F283" i="3"/>
  <c r="F291" i="3"/>
  <c r="F294" i="3"/>
  <c r="F303" i="3"/>
  <c r="F316" i="3"/>
  <c r="F323" i="3"/>
  <c r="F325" i="3"/>
  <c r="F327" i="3"/>
  <c r="F333" i="3"/>
  <c r="F335" i="3"/>
  <c r="F343" i="3"/>
  <c r="F347" i="3"/>
  <c r="F351" i="3"/>
  <c r="F362" i="3"/>
  <c r="F369" i="3"/>
  <c r="F371" i="3"/>
  <c r="F388" i="3"/>
  <c r="F393" i="3"/>
  <c r="F398" i="3"/>
  <c r="F402" i="3"/>
  <c r="H20" i="2"/>
  <c r="H22" i="2"/>
  <c r="H24" i="2"/>
  <c r="H33" i="2"/>
  <c r="H36" i="2"/>
  <c r="H44" i="2"/>
  <c r="H47" i="2"/>
  <c r="H49" i="2"/>
  <c r="H60" i="2"/>
  <c r="H74" i="2"/>
  <c r="H76" i="2"/>
  <c r="H78" i="2"/>
  <c r="H84" i="2"/>
  <c r="H89" i="2"/>
  <c r="H96" i="2"/>
  <c r="H113" i="2"/>
  <c r="H115" i="2"/>
  <c r="H120" i="2"/>
  <c r="H122" i="2"/>
  <c r="H125" i="2"/>
  <c r="H134" i="2"/>
  <c r="H140" i="2"/>
  <c r="H145" i="2"/>
  <c r="H148" i="2"/>
  <c r="H151" i="2"/>
  <c r="H153" i="2"/>
  <c r="H159" i="2"/>
  <c r="H164" i="2"/>
  <c r="H172" i="2"/>
  <c r="H175" i="2"/>
  <c r="H184" i="2"/>
  <c r="H220" i="2"/>
  <c r="H222" i="2"/>
  <c r="H228" i="2"/>
  <c r="H231" i="2"/>
  <c r="H234" i="2"/>
  <c r="H235" i="2"/>
  <c r="H238" i="2"/>
  <c r="H241" i="2"/>
  <c r="H242" i="2"/>
  <c r="H245" i="2"/>
  <c r="H246" i="2"/>
  <c r="H249" i="2"/>
  <c r="H253" i="2"/>
  <c r="H255" i="2"/>
  <c r="H263" i="2"/>
  <c r="H264" i="2"/>
  <c r="H273" i="2"/>
  <c r="H281" i="2"/>
  <c r="H284" i="2"/>
  <c r="H290" i="2"/>
  <c r="H293" i="2"/>
  <c r="H296" i="2"/>
  <c r="H299" i="2"/>
  <c r="H301" i="2"/>
  <c r="H303" i="2"/>
  <c r="H312" i="2"/>
  <c r="H338" i="2"/>
  <c r="H345" i="2"/>
  <c r="H387" i="2"/>
  <c r="H390" i="2"/>
  <c r="H392" i="2"/>
  <c r="H394" i="2"/>
  <c r="H398" i="2"/>
  <c r="H401" i="2"/>
  <c r="H403" i="2"/>
  <c r="H405" i="2"/>
  <c r="G431" i="1"/>
  <c r="G429" i="1"/>
  <c r="G427" i="1"/>
  <c r="G424" i="1"/>
  <c r="G418" i="1"/>
  <c r="G416" i="1"/>
  <c r="G414" i="1"/>
  <c r="G410" i="1"/>
  <c r="G404" i="1"/>
  <c r="G401" i="1" s="1"/>
  <c r="G399" i="1"/>
  <c r="G386" i="1"/>
  <c r="G382" i="1"/>
  <c r="G380" i="1"/>
  <c r="G365" i="1"/>
  <c r="G361" i="1"/>
  <c r="G357" i="1"/>
  <c r="G342" i="1"/>
  <c r="G339" i="1" s="1"/>
  <c r="G338" i="1" s="1"/>
  <c r="G300" i="1"/>
  <c r="G292" i="1"/>
  <c r="G289" i="1"/>
  <c r="G284" i="1"/>
  <c r="G273" i="1"/>
  <c r="G269" i="1"/>
  <c r="G266" i="1"/>
  <c r="G258" i="1"/>
  <c r="G256" i="1"/>
  <c r="G254" i="1"/>
  <c r="G238" i="1"/>
  <c r="G233" i="1"/>
  <c r="G230" i="1"/>
  <c r="G222" i="1"/>
  <c r="G220" i="1"/>
  <c r="G216" i="1"/>
  <c r="G205" i="1"/>
  <c r="G203" i="1"/>
  <c r="G201" i="1"/>
  <c r="G198" i="1"/>
  <c r="G189" i="1"/>
  <c r="G187" i="1"/>
  <c r="G181" i="1"/>
  <c r="G179" i="1"/>
  <c r="G177" i="1"/>
  <c r="G170" i="1"/>
  <c r="G154" i="1"/>
  <c r="G151" i="1"/>
  <c r="G145" i="1"/>
  <c r="G140" i="1"/>
  <c r="G137" i="1"/>
  <c r="G132" i="1"/>
  <c r="G126" i="1"/>
  <c r="G122" i="1"/>
  <c r="G113" i="1"/>
  <c r="G111" i="1"/>
  <c r="G109" i="1"/>
  <c r="G103" i="1"/>
  <c r="G98" i="1"/>
  <c r="G93" i="1"/>
  <c r="G91" i="1"/>
  <c r="G88" i="1"/>
  <c r="G86" i="1"/>
  <c r="G81" i="1"/>
  <c r="G65" i="1"/>
  <c r="G61" i="1"/>
  <c r="G57" i="1"/>
  <c r="G53" i="1"/>
  <c r="G50" i="1"/>
  <c r="H86" i="2" l="1"/>
  <c r="F385" i="3"/>
  <c r="G379" i="1"/>
  <c r="G232" i="1"/>
  <c r="G200" i="1"/>
  <c r="G385" i="1"/>
  <c r="G97" i="1"/>
  <c r="G215" i="1"/>
  <c r="G90" i="1"/>
  <c r="F241" i="3"/>
  <c r="H248" i="2"/>
  <c r="H51" i="2"/>
  <c r="G299" i="1"/>
  <c r="H143" i="2"/>
  <c r="H139" i="2"/>
  <c r="G108" i="1"/>
  <c r="G169" i="1"/>
  <c r="G176" i="1"/>
  <c r="G219" i="1"/>
  <c r="G56" i="1"/>
  <c r="G364" i="1"/>
  <c r="G80" i="1"/>
  <c r="G360" i="1"/>
  <c r="G359" i="1" s="1"/>
  <c r="G409" i="1"/>
  <c r="G423" i="1"/>
  <c r="G60" i="1"/>
  <c r="G64" i="1"/>
  <c r="G356" i="1"/>
  <c r="G139" i="1"/>
  <c r="G102" i="1"/>
  <c r="G131" i="1"/>
  <c r="G49" i="1"/>
  <c r="G72" i="1"/>
  <c r="G71" i="1" s="1"/>
  <c r="G121" i="1"/>
  <c r="G136" i="1"/>
  <c r="G153" i="1"/>
  <c r="H402" i="2"/>
  <c r="H391" i="2"/>
  <c r="H337" i="2"/>
  <c r="H302" i="2"/>
  <c r="H295" i="2"/>
  <c r="H289" i="2"/>
  <c r="H272" i="2"/>
  <c r="H252" i="2"/>
  <c r="H166" i="2"/>
  <c r="H158" i="2"/>
  <c r="H150" i="2"/>
  <c r="H121" i="2"/>
  <c r="H95" i="2"/>
  <c r="H92" i="2" s="1"/>
  <c r="H83" i="2"/>
  <c r="H48" i="2"/>
  <c r="F368" i="3"/>
  <c r="F326" i="3"/>
  <c r="F282" i="3"/>
  <c r="F272" i="3"/>
  <c r="F248" i="3"/>
  <c r="F163" i="3"/>
  <c r="F143" i="3"/>
  <c r="F85" i="3"/>
  <c r="F75" i="3"/>
  <c r="F64" i="3"/>
  <c r="F56" i="3"/>
  <c r="F32" i="3"/>
  <c r="G52" i="1"/>
  <c r="G125" i="1"/>
  <c r="G197" i="1"/>
  <c r="G237" i="1"/>
  <c r="G272" i="1"/>
  <c r="H400" i="2"/>
  <c r="H389" i="2"/>
  <c r="H330" i="2"/>
  <c r="H300" i="2"/>
  <c r="H283" i="2"/>
  <c r="H230" i="2"/>
  <c r="H133" i="2"/>
  <c r="H119" i="2"/>
  <c r="H77" i="2"/>
  <c r="H46" i="2"/>
  <c r="H35" i="2"/>
  <c r="H21" i="2"/>
  <c r="F401" i="3"/>
  <c r="F350" i="3"/>
  <c r="F342" i="3"/>
  <c r="F324" i="3"/>
  <c r="F293" i="3"/>
  <c r="F270" i="3"/>
  <c r="F212" i="3"/>
  <c r="F177" i="3"/>
  <c r="F161" i="3"/>
  <c r="F147" i="3"/>
  <c r="F124" i="3"/>
  <c r="F101" i="3"/>
  <c r="F83" i="3"/>
  <c r="F61" i="3"/>
  <c r="F54" i="3"/>
  <c r="F41" i="3"/>
  <c r="F30" i="3"/>
  <c r="H129" i="2"/>
  <c r="G150" i="1"/>
  <c r="G291" i="1"/>
  <c r="H397" i="2"/>
  <c r="H386" i="2"/>
  <c r="H328" i="2"/>
  <c r="H298" i="2"/>
  <c r="H292" i="2"/>
  <c r="H237" i="2"/>
  <c r="H221" i="2"/>
  <c r="H183" i="2"/>
  <c r="H174" i="2"/>
  <c r="H147" i="2"/>
  <c r="H124" i="2"/>
  <c r="H114" i="2"/>
  <c r="H88" i="2"/>
  <c r="H75" i="2"/>
  <c r="H59" i="2"/>
  <c r="H43" i="2"/>
  <c r="H32" i="2"/>
  <c r="H19" i="2"/>
  <c r="F397" i="3"/>
  <c r="F392" i="3"/>
  <c r="F389" i="3" s="1"/>
  <c r="F361" i="3"/>
  <c r="F334" i="3"/>
  <c r="F322" i="3"/>
  <c r="F315" i="3"/>
  <c r="F277" i="3"/>
  <c r="F251" i="3"/>
  <c r="F218" i="3"/>
  <c r="F168" i="3"/>
  <c r="F122" i="3"/>
  <c r="F96" i="3"/>
  <c r="F68" i="3"/>
  <c r="F58" i="3"/>
  <c r="F39" i="3"/>
  <c r="F28" i="3"/>
  <c r="G283" i="1"/>
  <c r="G144" i="1"/>
  <c r="G229" i="1"/>
  <c r="G268" i="1"/>
  <c r="H404" i="2"/>
  <c r="H393" i="2"/>
  <c r="H344" i="2"/>
  <c r="H311" i="2"/>
  <c r="H280" i="2"/>
  <c r="H254" i="2"/>
  <c r="H227" i="2"/>
  <c r="H219" i="2"/>
  <c r="H171" i="2"/>
  <c r="H163" i="2"/>
  <c r="H160" i="2" s="1"/>
  <c r="H152" i="2"/>
  <c r="H112" i="2"/>
  <c r="H73" i="2"/>
  <c r="H64" i="2"/>
  <c r="H23" i="2"/>
  <c r="F387" i="3"/>
  <c r="F370" i="3"/>
  <c r="F346" i="3"/>
  <c r="F332" i="3"/>
  <c r="F302" i="3"/>
  <c r="F290" i="3"/>
  <c r="F275" i="3"/>
  <c r="F215" i="3"/>
  <c r="F166" i="3"/>
  <c r="F158" i="3"/>
  <c r="F120" i="3"/>
  <c r="F93" i="3"/>
  <c r="F66" i="3"/>
  <c r="F43" i="3"/>
  <c r="F36" i="3"/>
  <c r="F24" i="3"/>
  <c r="H259" i="2"/>
  <c r="H262" i="2"/>
  <c r="H233" i="2"/>
  <c r="F265" i="3"/>
  <c r="F230" i="3"/>
  <c r="F226" i="3"/>
  <c r="F222" i="3"/>
  <c r="F140" i="3"/>
  <c r="H244" i="2"/>
  <c r="H240" i="2"/>
  <c r="G426" i="1"/>
  <c r="G253" i="1"/>
  <c r="G396" i="1"/>
  <c r="G286" i="1"/>
  <c r="G413" i="1"/>
  <c r="G186" i="1"/>
  <c r="G85" i="1"/>
  <c r="G168" i="1" l="1"/>
  <c r="G55" i="1"/>
  <c r="G143" i="1"/>
  <c r="G363" i="1"/>
  <c r="G218" i="1"/>
  <c r="H85" i="2"/>
  <c r="G282" i="1"/>
  <c r="F95" i="3"/>
  <c r="F281" i="3"/>
  <c r="F139" i="3"/>
  <c r="F74" i="3"/>
  <c r="H165" i="2"/>
  <c r="G79" i="1"/>
  <c r="G252" i="1"/>
  <c r="G251" i="1" s="1"/>
  <c r="G422" i="1"/>
  <c r="H58" i="2"/>
  <c r="G196" i="1"/>
  <c r="H271" i="2"/>
  <c r="H63" i="2"/>
  <c r="F274" i="3"/>
  <c r="H251" i="2"/>
  <c r="H50" i="2"/>
  <c r="G384" i="1"/>
  <c r="G378" i="1" s="1"/>
  <c r="H288" i="2"/>
  <c r="H142" i="2"/>
  <c r="H310" i="2"/>
  <c r="G264" i="1"/>
  <c r="F176" i="3"/>
  <c r="G271" i="1"/>
  <c r="G298" i="1"/>
  <c r="G84" i="1"/>
  <c r="G175" i="1"/>
  <c r="F38" i="3"/>
  <c r="G135" i="1"/>
  <c r="F53" i="3"/>
  <c r="H18" i="2"/>
  <c r="G45" i="1"/>
  <c r="H111" i="2"/>
  <c r="F82" i="3"/>
  <c r="H297" i="2"/>
  <c r="H118" i="2"/>
  <c r="F269" i="3"/>
  <c r="G395" i="1"/>
  <c r="G107" i="1"/>
  <c r="G412" i="1"/>
  <c r="G355" i="1"/>
  <c r="G408" i="1"/>
  <c r="H72" i="2"/>
  <c r="F27" i="3"/>
  <c r="F160" i="3"/>
  <c r="F367" i="3"/>
  <c r="H327" i="2"/>
  <c r="F321" i="3"/>
  <c r="F119" i="3"/>
  <c r="F63" i="3"/>
  <c r="F331" i="3"/>
  <c r="H239" i="2"/>
  <c r="F221" i="3"/>
  <c r="F264" i="3"/>
  <c r="F253" i="3" s="1"/>
  <c r="H218" i="2"/>
  <c r="H149" i="2"/>
  <c r="F229" i="3"/>
  <c r="H399" i="2"/>
  <c r="H388" i="2"/>
  <c r="F384" i="3"/>
  <c r="H232" i="2"/>
  <c r="H258" i="2"/>
  <c r="F23" i="3"/>
  <c r="F92" i="3"/>
  <c r="F165" i="3"/>
  <c r="F214" i="3"/>
  <c r="F289" i="3"/>
  <c r="F345" i="3"/>
  <c r="F344" i="3" s="1"/>
  <c r="H279" i="2"/>
  <c r="H343" i="2"/>
  <c r="F360" i="3"/>
  <c r="H42" i="2"/>
  <c r="H173" i="2"/>
  <c r="H236" i="2"/>
  <c r="H385" i="2"/>
  <c r="F60" i="3"/>
  <c r="F341" i="3"/>
  <c r="F400" i="3"/>
  <c r="H34" i="2"/>
  <c r="H132" i="2"/>
  <c r="H229" i="2"/>
  <c r="H282" i="2"/>
  <c r="F247" i="3"/>
  <c r="H82" i="2"/>
  <c r="H294" i="2"/>
  <c r="H336" i="2"/>
  <c r="G101" i="1"/>
  <c r="H243" i="2"/>
  <c r="H261" i="2"/>
  <c r="F225" i="3"/>
  <c r="F35" i="3"/>
  <c r="F157" i="3"/>
  <c r="F301" i="3"/>
  <c r="H170" i="2"/>
  <c r="H226" i="2"/>
  <c r="F217" i="3"/>
  <c r="F250" i="3"/>
  <c r="F314" i="3"/>
  <c r="F396" i="3"/>
  <c r="H31" i="2"/>
  <c r="H123" i="2"/>
  <c r="H146" i="2"/>
  <c r="H182" i="2"/>
  <c r="H291" i="2"/>
  <c r="H396" i="2"/>
  <c r="F100" i="3"/>
  <c r="F146" i="3"/>
  <c r="F211" i="3"/>
  <c r="F292" i="3"/>
  <c r="F349" i="3"/>
  <c r="G124" i="1"/>
  <c r="F142" i="3"/>
  <c r="F240" i="3"/>
  <c r="H157" i="2"/>
  <c r="H247" i="2"/>
  <c r="G120" i="1"/>
  <c r="G214" i="1"/>
  <c r="G130" i="1"/>
  <c r="F207" i="3" l="1"/>
  <c r="F285" i="3"/>
  <c r="F348" i="3"/>
  <c r="G142" i="1"/>
  <c r="H217" i="2"/>
  <c r="F220" i="3"/>
  <c r="F81" i="3"/>
  <c r="H287" i="2"/>
  <c r="F236" i="3"/>
  <c r="G329" i="1"/>
  <c r="F156" i="3"/>
  <c r="F118" i="3"/>
  <c r="F34" i="3"/>
  <c r="H395" i="2"/>
  <c r="F52" i="3"/>
  <c r="F268" i="3"/>
  <c r="H45" i="2"/>
  <c r="G106" i="1"/>
  <c r="H335" i="2"/>
  <c r="F372" i="3"/>
  <c r="F366" i="3" s="1"/>
  <c r="H135" i="2"/>
  <c r="F145" i="3"/>
  <c r="F313" i="3"/>
  <c r="H342" i="2"/>
  <c r="F138" i="3"/>
  <c r="H326" i="2"/>
  <c r="H17" i="2"/>
  <c r="G297" i="1"/>
  <c r="F175" i="3"/>
  <c r="H30" i="2"/>
  <c r="G119" i="1"/>
  <c r="G195" i="1"/>
  <c r="G44" i="1"/>
  <c r="F383" i="3"/>
  <c r="H278" i="2"/>
  <c r="F320" i="3"/>
  <c r="G421" i="1"/>
  <c r="G134" i="1"/>
  <c r="F26" i="3"/>
  <c r="G407" i="1"/>
  <c r="G394" i="1"/>
  <c r="G129" i="1"/>
  <c r="F340" i="3"/>
  <c r="H341" i="2"/>
  <c r="F22" i="3"/>
  <c r="F395" i="3"/>
  <c r="G100" i="1"/>
  <c r="H334" i="2"/>
  <c r="F73" i="3"/>
  <c r="F399" i="3"/>
  <c r="H384" i="2"/>
  <c r="H383" i="2" s="1"/>
  <c r="F117" i="3" l="1"/>
  <c r="H41" i="2"/>
  <c r="G28" i="1"/>
  <c r="G354" i="1"/>
  <c r="H325" i="2"/>
  <c r="F394" i="3"/>
  <c r="F21" i="3"/>
  <c r="G128" i="1"/>
  <c r="G420" i="1"/>
  <c r="G263" i="1"/>
  <c r="G406" i="1"/>
  <c r="H216" i="2"/>
  <c r="F206" i="3"/>
  <c r="F284" i="3"/>
  <c r="F382" i="3"/>
  <c r="H16" i="2"/>
  <c r="H340" i="2"/>
  <c r="F112" i="3"/>
  <c r="H333" i="2"/>
  <c r="H277" i="2"/>
  <c r="H57" i="2"/>
  <c r="G194" i="1" l="1"/>
  <c r="H324" i="2"/>
  <c r="H40" i="2"/>
  <c r="F339" i="3"/>
  <c r="H56" i="2"/>
  <c r="F195" i="3"/>
  <c r="F133" i="3"/>
  <c r="H215" i="2"/>
  <c r="H286" i="2"/>
  <c r="H276" i="2"/>
  <c r="H15" i="2"/>
  <c r="H332" i="2"/>
  <c r="H339" i="2"/>
  <c r="F192" i="3" l="1"/>
  <c r="F182" i="3" s="1"/>
  <c r="H39" i="2"/>
  <c r="H214" i="2"/>
  <c r="G436" i="1"/>
  <c r="H14" i="2"/>
  <c r="H55" i="2"/>
  <c r="H285" i="2"/>
  <c r="H29" i="2"/>
  <c r="H275" i="2"/>
  <c r="H38" i="2" l="1"/>
  <c r="H206" i="2"/>
  <c r="H61" i="2"/>
  <c r="H28" i="2"/>
  <c r="H274" i="2"/>
  <c r="F174" i="3" l="1"/>
  <c r="F403" i="3" s="1"/>
  <c r="H37" i="2"/>
  <c r="H13" i="2"/>
  <c r="H409" i="2" l="1"/>
  <c r="H436" i="1"/>
  <c r="J436" i="1" s="1"/>
</calcChain>
</file>

<file path=xl/sharedStrings.xml><?xml version="1.0" encoding="utf-8"?>
<sst xmlns="http://schemas.openxmlformats.org/spreadsheetml/2006/main" count="5935" uniqueCount="416">
  <si>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</si>
  <si>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</si>
  <si>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</si>
  <si>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</si>
  <si>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</si>
  <si>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</si>
  <si>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</si>
  <si>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</si>
  <si>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</si>
  <si>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</si>
  <si>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</si>
  <si>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</si>
  <si>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</si>
  <si>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</si>
  <si>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</si>
  <si>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</si>
  <si>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</si>
  <si>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</si>
  <si>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</si>
  <si>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</si>
  <si>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</si>
  <si>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</si>
  <si>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</si>
  <si>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</si>
  <si>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</si>
  <si>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</si>
  <si>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</si>
  <si>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</si>
  <si>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</si>
  <si>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</si>
  <si>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</si>
  <si>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</si>
  <si>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</si>
  <si>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</si>
  <si>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</si>
  <si>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</si>
  <si>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</si>
  <si>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</si>
  <si>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</si>
  <si>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</si>
  <si>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</si>
  <si>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</si>
  <si>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</si>
  <si>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</si>
  <si>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</si>
  <si>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</si>
  <si>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</si>
  <si>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</si>
  <si>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</si>
  <si>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</si>
  <si>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</si>
  <si>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</si>
  <si>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</si>
  <si>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</si>
  <si>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</si>
  <si>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</si>
  <si>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</si>
  <si>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</si>
  <si>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</si>
  <si>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</si>
  <si>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</si>
  <si>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</si>
  <si>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</si>
  <si>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</si>
  <si>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</si>
  <si>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</si>
  <si>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</si>
  <si>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</si>
  <si>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</si>
  <si>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</si>
  <si>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</si>
  <si>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</si>
  <si>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</si>
  <si>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</si>
  <si>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</si>
  <si>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</si>
  <si>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</si>
  <si>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</si>
  <si>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</si>
  <si>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</si>
  <si>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</si>
  <si>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</si>
  <si>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</si>
  <si>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</si>
  <si>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</si>
  <si>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</si>
  <si>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</si>
  <si>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</si>
  <si>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</si>
  <si>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</si>
  <si>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</si>
  <si>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</si>
  <si>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</si>
  <si>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</si>
  <si>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</si>
  <si>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</si>
  <si>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</si>
  <si>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</si>
  <si>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</si>
  <si>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</si>
  <si>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</si>
  <si>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</si>
  <si>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</si>
  <si>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</si>
  <si>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</si>
  <si>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</si>
  <si>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</si>
  <si>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</si>
  <si>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</si>
  <si>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</si>
  <si>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</si>
  <si>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</si>
  <si>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</si>
  <si>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</si>
  <si>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</si>
  <si>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</si>
  <si>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</si>
  <si>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</si>
  <si>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</si>
  <si>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</si>
  <si>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</si>
  <si>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</si>
  <si>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</si>
  <si>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</si>
  <si>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</si>
  <si>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</si>
  <si>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</si>
  <si>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</si>
  <si>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</si>
  <si>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</si>
  <si>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</si>
  <si>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</si>
  <si>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</si>
  <si>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</si>
  <si>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</si>
  <si>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</si>
  <si>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</si>
  <si>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</si>
  <si>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</si>
  <si>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</si>
  <si>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</si>
  <si>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</si>
  <si>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</si>
  <si>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</si>
  <si>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</si>
  <si>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</si>
  <si>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</si>
  <si>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</si>
  <si>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</si>
  <si>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</si>
  <si>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</si>
  <si>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</si>
  <si>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</si>
  <si>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</si>
  <si>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</si>
  <si>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</si>
  <si>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</si>
  <si>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</si>
  <si>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</si>
  <si>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</si>
  <si>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</si>
  <si>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</si>
  <si>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</si>
  <si>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</si>
  <si>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</si>
  <si>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</si>
  <si>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</si>
  <si>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</si>
  <si>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</si>
  <si>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</si>
  <si>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</si>
  <si>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</si>
  <si>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</si>
  <si>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</si>
  <si>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</si>
  <si>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</si>
  <si>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</si>
  <si>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</si>
  <si>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</si>
  <si>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</si>
  <si>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</si>
  <si>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</si>
  <si>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</si>
  <si>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</si>
  <si>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</si>
  <si>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</si>
  <si>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</si>
  <si>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</si>
  <si>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</si>
  <si>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</si>
  <si>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</si>
  <si>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</si>
  <si>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</si>
  <si>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</si>
  <si>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</si>
  <si>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</si>
  <si>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</si>
  <si>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</si>
  <si>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</si>
  <si>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</si>
  <si>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</si>
  <si>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</si>
  <si>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</si>
  <si>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</si>
  <si>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</si>
  <si>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</si>
  <si>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</si>
  <si>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</si>
  <si>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</si>
  <si>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</si>
  <si>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</si>
  <si>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</si>
  <si>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</si>
  <si>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</si>
  <si>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</si>
  <si>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</si>
  <si>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</si>
  <si>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</si>
  <si>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</si>
  <si>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</si>
  <si>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</si>
  <si>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</si>
  <si>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</si>
  <si>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</si>
  <si>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</si>
  <si>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</si>
  <si>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</si>
  <si>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</si>
  <si>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</si>
  <si>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</si>
  <si>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</si>
  <si>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</si>
  <si>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</si>
  <si>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</si>
  <si>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</si>
  <si>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</si>
  <si>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</si>
  <si>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</si>
  <si>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</si>
  <si>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</si>
  <si>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</si>
  <si>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</si>
  <si>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</si>
  <si>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</si>
  <si>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</si>
  <si>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</si>
  <si>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</si>
  <si>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</si>
  <si>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</si>
  <si>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</si>
  <si>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</si>
  <si>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</si>
  <si>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</si>
  <si>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</si>
  <si>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</si>
  <si>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</si>
  <si>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</si>
  <si>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</si>
  <si>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</si>
  <si>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</si>
  <si>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</si>
  <si>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</si>
  <si>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</si>
  <si>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</si>
  <si>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</si>
  <si>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</si>
  <si>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</si>
  <si>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</si>
  <si>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</si>
  <si>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</si>
  <si>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</si>
  <si>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</si>
  <si>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</si>
  <si>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</si>
  <si>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</si>
  <si>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</si>
  <si>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</si>
  <si>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</si>
  <si>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</si>
  <si>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</si>
  <si>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</si>
  <si>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</si>
  <si>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</si>
  <si>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</si>
  <si>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</si>
  <si>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</si>
  <si>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</si>
  <si>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</si>
  <si>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</si>
  <si>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</si>
  <si>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</si>
  <si>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</si>
  <si>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</si>
  <si>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</si>
  <si>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</si>
  <si>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</si>
  <si>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</si>
  <si>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</si>
  <si>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</si>
  <si>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</si>
  <si>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</si>
  <si>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</si>
  <si>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</si>
  <si>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</si>
  <si>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</si>
  <si>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</si>
  <si>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</si>
  <si>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</si>
  <si>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</si>
  <si>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</si>
  <si>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</si>
  <si>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</si>
  <si>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</si>
  <si>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</si>
  <si>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Водозаборные сооружения в н.п. Озаренный Почепского района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</si>
  <si>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</si>
  <si>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</si>
  <si>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</si>
  <si>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</si>
  <si>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</si>
  <si>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</si>
  <si>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</si>
  <si>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</si>
  <si>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</si>
  <si>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</si>
  <si>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</si>
  <si>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</si>
  <si>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</si>
  <si>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</si>
  <si>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</si>
  <si>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</si>
  <si>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</si>
  <si>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</si>
  <si>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</si>
  <si>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</si>
  <si>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</si>
  <si>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</si>
  <si>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</si>
  <si>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</si>
  <si>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</si>
  <si>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</si>
  <si>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</si>
  <si>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</si>
  <si>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</si>
  <si>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</si>
  <si>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</si>
  <si>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</si>
  <si>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</si>
  <si>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</si>
  <si>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</si>
  <si>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</si>
  <si>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Оповещение населения об опасностях, возникающих при военных действий и возникновении чрезвычайных ситуаций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</si>
  <si>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</si>
  <si>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</si>
  <si>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</si>
  <si>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</si>
  <si>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</si>
  <si>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</si>
  <si>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</si>
  <si>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</si>
  <si>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</si>
  <si>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</si>
  <si>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</si>
  <si>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</si>
  <si>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</si>
  <si>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</si>
  <si>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</si>
  <si>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</si>
  <si>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</si>
  <si>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</si>
  <si>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</si>
  <si>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</si>
  <si>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 xml:space="preserve">Поддержка отрасли культуры </t>
  </si>
  <si>
    <t>05211L5190</t>
  </si>
  <si>
    <t>L5190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</si>
  <si>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</si>
  <si>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</si>
  <si>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</si>
  <si>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</si>
  <si>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</si>
  <si>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</si>
  <si>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</si>
  <si>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</si>
  <si>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</si>
  <si>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</si>
  <si>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</si>
  <si>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</si>
  <si>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</si>
  <si>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</si>
  <si>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</si>
  <si>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</si>
  <si>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</si>
  <si>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</si>
  <si>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</si>
  <si>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сохранения, использования и популяризации объектов культурного наследия (памятников истории и культуры), находящихся в собственности муниципального района, охраны объектов культурного наследия (памятников истории и культуры) местного (муниципального) значения, расположенных на территории муниципального района</t>
  </si>
  <si>
    <t>0301283800</t>
  </si>
  <si>
    <t>83800</t>
  </si>
  <si>
    <t xml:space="preserve">                                                                                                                                                                                                                                     к постановлению   администрации     Почепского района                              </t>
  </si>
  <si>
    <t xml:space="preserve">   к постановлению   администрации     Почепского района                              </t>
  </si>
  <si>
    <t xml:space="preserve">           за 1 полугодие 2019 г."</t>
  </si>
  <si>
    <t xml:space="preserve"> Расходы бюджета муниципального образования "Почепский район" по ведомственной структуре расходов </t>
  </si>
  <si>
    <t xml:space="preserve">за 1 полугодие 2019 года </t>
  </si>
  <si>
    <t>Утверждено решением о бюджете на 2019 год</t>
  </si>
  <si>
    <t>Утверждено сводной бюджетной росписью на 2019 год</t>
  </si>
  <si>
    <t>Кассовое исполнение за 1 квартал 2019 года</t>
  </si>
  <si>
    <t>% исполнения к сводной бюджетной росписи</t>
  </si>
  <si>
    <t>Кассовое исполнение за 1 полугодие 2019 года</t>
  </si>
  <si>
    <t xml:space="preserve">                                                                                                                                                                                                                        Приложение №3 </t>
  </si>
  <si>
    <t xml:space="preserve">                                                                                                                                                                                                          за 1 полугодие 2019 г."</t>
  </si>
  <si>
    <t xml:space="preserve"> Расходы  бюджета муниципального образования "Почепский район" по разделам, подразделам, целевым статьям </t>
  </si>
  <si>
    <t>группам и подгруппам видов  за 1 полугодие 2019 года</t>
  </si>
  <si>
    <t xml:space="preserve"> об     исполнении бюджета муниципального образования  "Почепский  район"</t>
  </si>
  <si>
    <t xml:space="preserve">  Расходы бюджета муниципального образования «Почепский район» по  муниципальным программам Почепского района  за 1 полугодие  2019 года</t>
  </si>
  <si>
    <t xml:space="preserve">                                                                                                                                                                                                  об     исполнении бюджета муниципального образования "Почепский  район"</t>
  </si>
  <si>
    <t xml:space="preserve">                 от  24.07.2019 г. № 1097         "Об утверждении  отчета   </t>
  </si>
  <si>
    <t xml:space="preserve">                                                                                                                                                                                                             от 24.07.2019 г.   № 1097         "Об утверждении  отчета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</si>
</sst>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center" wrapText="1"/>
    </xf>
    <xf numFmtId="0" fontId="16" fillId="0" borderId="0" xfId="0" applyFont="1"/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/>
    </xf>
    <xf numFmtId="0" fontId="20" fillId="0" borderId="12" xfId="42" applyFont="1" applyBorder="1" applyAlignment="1">
      <alignment horizontal="center" vertical="center"/>
    </xf>
    <xf numFmtId="0" fontId="20" fillId="0" borderId="10" xfId="42" applyFont="1" applyBorder="1" applyAlignment="1">
      <alignment horizontal="center"/>
    </xf>
    <xf numFmtId="165" fontId="26" fillId="0" borderId="0" xfId="48" applyNumberFormat="1" applyFont="1" applyFill="1" applyBorder="1" applyAlignment="1">
      <alignment horizontal="right"/>
    </xf>
    <xf numFmtId="165" fontId="18" fillId="0" borderId="0" xfId="48" applyNumberFormat="1" applyFont="1" applyFill="1" applyBorder="1" applyAlignment="1">
      <alignment horizontal="right"/>
    </xf>
    <xf numFmtId="165" fontId="28" fillId="0" borderId="0" xfId="48" applyNumberFormat="1" applyFont="1" applyAlignment="1"/>
    <xf numFmtId="165" fontId="18" fillId="0" borderId="0" xfId="48" applyNumberFormat="1" applyFont="1" applyAlignment="1"/>
    <xf numFmtId="165" fontId="26" fillId="0" borderId="0" xfId="48" applyNumberFormat="1" applyFont="1" applyBorder="1" applyAlignment="1">
      <alignment horizontal="right"/>
    </xf>
    <xf numFmtId="165" fontId="18" fillId="0" borderId="0" xfId="48" applyNumberFormat="1" applyFont="1" applyBorder="1" applyAlignment="1">
      <alignment horizontal="right"/>
    </xf>
    <xf numFmtId="165" fontId="26" fillId="0" borderId="0" xfId="48" applyNumberFormat="1" applyFont="1" applyBorder="1" applyAlignment="1">
      <alignment horizontal="right" vertical="center"/>
    </xf>
    <xf numFmtId="165" fontId="18" fillId="0" borderId="0" xfId="48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4"/>
  <sheetViews>
    <sheetView zoomScale="80" zoomScaleNormal="80" workbookViewId="0">
      <selection activeCell="E4" sqref="E4:I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9.140625" customWidth="1"/>
    <col min="10" max="10" width="15.85546875" customWidth="1"/>
  </cols>
  <sheetData>
    <row r="1" spans="3:9" x14ac:dyDescent="0.25">
      <c r="E1" s="372" t="s">
        <v>393</v>
      </c>
      <c r="F1" s="372"/>
      <c r="G1" s="372"/>
      <c r="H1" s="372"/>
      <c r="I1" s="372"/>
    </row>
    <row r="2" spans="3:9" x14ac:dyDescent="0.25">
      <c r="E2" s="372" t="s">
        <v>398</v>
      </c>
      <c r="F2" s="372"/>
      <c r="G2" s="372"/>
      <c r="H2" s="372"/>
      <c r="I2" s="372"/>
    </row>
    <row r="3" spans="3:9" x14ac:dyDescent="0.25">
      <c r="E3" s="372" t="s">
        <v>414</v>
      </c>
      <c r="F3" s="372"/>
      <c r="G3" s="372"/>
      <c r="H3" s="372"/>
      <c r="I3" s="372"/>
    </row>
    <row r="4" spans="3:9" x14ac:dyDescent="0.25">
      <c r="E4" s="374" t="s">
        <v>411</v>
      </c>
      <c r="F4" s="374"/>
      <c r="G4" s="374"/>
      <c r="H4" s="374"/>
      <c r="I4" s="374"/>
    </row>
    <row r="5" spans="3:9" x14ac:dyDescent="0.25">
      <c r="E5" s="374" t="s">
        <v>399</v>
      </c>
      <c r="F5" s="374"/>
      <c r="G5" s="374"/>
      <c r="H5" s="374"/>
      <c r="I5" s="374"/>
    </row>
    <row r="6" spans="3:9" ht="14.45" customHeight="1" x14ac:dyDescent="0.3">
      <c r="E6" s="373"/>
      <c r="F6" s="374"/>
      <c r="G6" s="374"/>
      <c r="H6" s="374"/>
      <c r="I6" s="374"/>
    </row>
    <row r="10" spans="3:9" ht="1.9" customHeight="1" x14ac:dyDescent="0.3">
      <c r="E10" s="373"/>
      <c r="F10" s="374"/>
      <c r="G10" s="374"/>
      <c r="H10" s="374"/>
      <c r="I10" s="374"/>
    </row>
    <row r="11" spans="3:9" ht="14.45" hidden="1" x14ac:dyDescent="0.3">
      <c r="E11" s="372"/>
      <c r="F11" s="372"/>
      <c r="G11" s="372"/>
      <c r="H11" s="372"/>
      <c r="I11" s="372"/>
    </row>
    <row r="12" spans="3:9" ht="14.45" hidden="1" x14ac:dyDescent="0.3"/>
    <row r="13" spans="3:9" ht="14.45" hidden="1" x14ac:dyDescent="0.3">
      <c r="C13" s="292"/>
      <c r="D13" s="292"/>
      <c r="E13" s="292"/>
      <c r="F13" s="376"/>
      <c r="G13" s="376"/>
      <c r="H13" s="376"/>
      <c r="I13" s="376"/>
    </row>
    <row r="14" spans="3:9" ht="14.45" hidden="1" x14ac:dyDescent="0.3">
      <c r="C14" s="292"/>
      <c r="D14" s="292"/>
      <c r="E14" s="292"/>
      <c r="F14" s="292"/>
      <c r="G14" s="292"/>
      <c r="H14" s="292"/>
      <c r="I14" s="292"/>
    </row>
    <row r="15" spans="3:9" ht="14.45" hidden="1" x14ac:dyDescent="0.3">
      <c r="C15" s="293"/>
      <c r="D15" s="293"/>
      <c r="E15" s="379"/>
      <c r="F15" s="379"/>
      <c r="G15" s="379"/>
      <c r="H15" s="379"/>
      <c r="I15" s="379"/>
    </row>
    <row r="16" spans="3:9" ht="14.45" hidden="1" x14ac:dyDescent="0.3">
      <c r="C16" s="291"/>
      <c r="D16" s="291"/>
      <c r="E16" s="377"/>
      <c r="F16" s="377"/>
      <c r="G16" s="377"/>
      <c r="H16" s="377"/>
      <c r="I16" s="377"/>
    </row>
    <row r="17" spans="1:10" ht="14.45" hidden="1" x14ac:dyDescent="0.3">
      <c r="C17" s="291"/>
      <c r="D17" s="291"/>
      <c r="E17" s="291"/>
      <c r="F17" s="291"/>
      <c r="G17" s="291"/>
      <c r="H17" s="291"/>
      <c r="I17" s="291"/>
    </row>
    <row r="18" spans="1:10" ht="14.45" hidden="1" x14ac:dyDescent="0.3">
      <c r="C18" s="372"/>
      <c r="D18" s="372"/>
      <c r="E18" s="372"/>
      <c r="F18" s="372"/>
      <c r="G18" s="372"/>
      <c r="H18" s="286"/>
      <c r="I18" s="286"/>
    </row>
    <row r="19" spans="1:10" ht="3.75" customHeight="1" x14ac:dyDescent="0.3">
      <c r="C19" s="378"/>
      <c r="D19" s="378"/>
      <c r="E19" s="378"/>
      <c r="F19" s="378"/>
      <c r="G19" s="378"/>
      <c r="H19" s="285"/>
      <c r="I19" s="285"/>
    </row>
    <row r="20" spans="1:10" ht="13.5" hidden="1" customHeight="1" x14ac:dyDescent="0.3">
      <c r="C20" s="271"/>
      <c r="D20" s="271"/>
      <c r="E20" s="271"/>
      <c r="F20" s="271"/>
      <c r="G20" s="271"/>
      <c r="H20" s="285"/>
      <c r="I20" s="285"/>
    </row>
    <row r="21" spans="1:10" ht="14.45" hidden="1" x14ac:dyDescent="0.3">
      <c r="A21" s="2"/>
      <c r="B21" s="9"/>
      <c r="C21" s="10"/>
      <c r="D21" s="10"/>
      <c r="E21" s="10"/>
      <c r="F21" s="10"/>
      <c r="G21" s="258"/>
      <c r="H21" s="287"/>
      <c r="I21" s="287"/>
    </row>
    <row r="22" spans="1:10" ht="14.45" x14ac:dyDescent="0.3">
      <c r="A22" s="2"/>
      <c r="B22" s="9"/>
      <c r="C22" s="10"/>
      <c r="D22" s="10"/>
      <c r="E22" s="10"/>
      <c r="F22" s="10"/>
      <c r="G22" s="258"/>
      <c r="H22" s="287"/>
      <c r="I22" s="287"/>
    </row>
    <row r="23" spans="1:10" ht="17.45" customHeight="1" x14ac:dyDescent="0.25">
      <c r="A23" s="375" t="s">
        <v>400</v>
      </c>
      <c r="B23" s="375"/>
      <c r="C23" s="375"/>
      <c r="D23" s="375"/>
      <c r="E23" s="375"/>
      <c r="F23" s="375"/>
      <c r="G23" s="375"/>
      <c r="H23" s="375"/>
      <c r="I23" s="375"/>
    </row>
    <row r="24" spans="1:10" ht="17.45" customHeight="1" x14ac:dyDescent="0.25">
      <c r="A24" s="375" t="s">
        <v>401</v>
      </c>
      <c r="B24" s="375"/>
      <c r="C24" s="375"/>
      <c r="D24" s="375"/>
      <c r="E24" s="375"/>
      <c r="F24" s="375"/>
      <c r="G24" s="375"/>
      <c r="H24" s="375"/>
      <c r="I24" s="375"/>
    </row>
    <row r="25" spans="1:10" ht="18" customHeight="1" x14ac:dyDescent="0.3">
      <c r="A25" s="6"/>
      <c r="B25" s="6"/>
      <c r="C25" s="3"/>
      <c r="D25" s="4"/>
      <c r="E25" s="4"/>
      <c r="F25" s="5"/>
      <c r="G25" s="275"/>
      <c r="H25" s="275"/>
      <c r="I25" s="275"/>
    </row>
    <row r="26" spans="1:10" ht="54.6" customHeight="1" x14ac:dyDescent="0.25">
      <c r="A26" s="263" t="s">
        <v>0</v>
      </c>
      <c r="B26" s="261" t="s">
        <v>1</v>
      </c>
      <c r="C26" s="261" t="s">
        <v>2</v>
      </c>
      <c r="D26" s="262" t="s">
        <v>3</v>
      </c>
      <c r="E26" s="262" t="s">
        <v>4</v>
      </c>
      <c r="F26" s="262" t="s">
        <v>5</v>
      </c>
      <c r="G26" s="358" t="s">
        <v>402</v>
      </c>
      <c r="H26" s="358" t="s">
        <v>403</v>
      </c>
      <c r="I26" s="359" t="s">
        <v>406</v>
      </c>
      <c r="J26" s="359" t="s">
        <v>405</v>
      </c>
    </row>
    <row r="27" spans="1:10" ht="14.45" customHeight="1" x14ac:dyDescent="0.3">
      <c r="A27" s="8">
        <v>1</v>
      </c>
      <c r="B27" s="7">
        <v>2</v>
      </c>
      <c r="C27" s="7">
        <v>3</v>
      </c>
      <c r="D27" s="7">
        <v>4</v>
      </c>
      <c r="E27" s="7">
        <v>5</v>
      </c>
      <c r="F27" s="7">
        <v>6</v>
      </c>
      <c r="G27" s="360">
        <v>7</v>
      </c>
      <c r="H27" s="360">
        <v>8</v>
      </c>
      <c r="I27" s="361">
        <v>9</v>
      </c>
      <c r="J27" s="361">
        <v>10</v>
      </c>
    </row>
    <row r="28" spans="1:10" ht="36" x14ac:dyDescent="0.25">
      <c r="A28" s="11" t="s">
        <v>6</v>
      </c>
      <c r="B28" s="72">
        <v>903</v>
      </c>
      <c r="C28" s="157" t="s">
        <v>7</v>
      </c>
      <c r="D28" s="160" t="s">
        <v>7</v>
      </c>
      <c r="E28" s="160" t="s">
        <v>131</v>
      </c>
      <c r="F28" s="160" t="s">
        <v>8</v>
      </c>
      <c r="G28" s="203">
        <f>SUM(G44+G100+G29+G39+G34)</f>
        <v>447422804.51999992</v>
      </c>
      <c r="H28" s="203">
        <f>SUM(H44+H100+H29+H39+H34)</f>
        <v>447422804.51999992</v>
      </c>
      <c r="I28" s="203">
        <f>SUM(I44+I100+I29+I39+I34)</f>
        <v>224111317.91</v>
      </c>
      <c r="J28" s="364">
        <f>SUM(I28/H28*100)</f>
        <v>50.089382044446538</v>
      </c>
    </row>
    <row r="29" spans="1:10" ht="18" x14ac:dyDescent="0.25">
      <c r="A29" s="156" t="s">
        <v>47</v>
      </c>
      <c r="B29" s="157" t="s">
        <v>19</v>
      </c>
      <c r="C29" s="160" t="s">
        <v>22</v>
      </c>
      <c r="D29" s="160" t="s">
        <v>7</v>
      </c>
      <c r="E29" s="160" t="s">
        <v>131</v>
      </c>
      <c r="F29" s="160" t="s">
        <v>8</v>
      </c>
      <c r="G29" s="253">
        <f t="shared" ref="G29:I32" si="0">SUM(G30)</f>
        <v>40000</v>
      </c>
      <c r="H29" s="253">
        <f t="shared" si="0"/>
        <v>40000</v>
      </c>
      <c r="I29" s="253">
        <f t="shared" si="0"/>
        <v>0</v>
      </c>
      <c r="J29" s="364">
        <f t="shared" ref="J29:J92" si="1">SUM(I29/H29*100)</f>
        <v>0</v>
      </c>
    </row>
    <row r="30" spans="1:10" x14ac:dyDescent="0.25">
      <c r="A30" s="144" t="s">
        <v>50</v>
      </c>
      <c r="B30" s="39">
        <v>903</v>
      </c>
      <c r="C30" s="225" t="s">
        <v>22</v>
      </c>
      <c r="D30" s="223">
        <v>13</v>
      </c>
      <c r="E30" s="223" t="s">
        <v>131</v>
      </c>
      <c r="F30" s="224" t="s">
        <v>8</v>
      </c>
      <c r="G30" s="253">
        <f>SUM(G31)</f>
        <v>40000</v>
      </c>
      <c r="H30" s="253">
        <f>SUM(H31)</f>
        <v>40000</v>
      </c>
      <c r="I30" s="253">
        <f>SUM(I31)</f>
        <v>0</v>
      </c>
      <c r="J30" s="364">
        <f t="shared" si="1"/>
        <v>0</v>
      </c>
    </row>
    <row r="31" spans="1:10" ht="26.25" x14ac:dyDescent="0.25">
      <c r="A31" s="140" t="s">
        <v>208</v>
      </c>
      <c r="B31" s="46">
        <v>903</v>
      </c>
      <c r="C31" s="129" t="s">
        <v>22</v>
      </c>
      <c r="D31" s="129" t="s">
        <v>51</v>
      </c>
      <c r="E31" s="137" t="s">
        <v>209</v>
      </c>
      <c r="F31" s="129" t="s">
        <v>8</v>
      </c>
      <c r="G31" s="218">
        <f t="shared" si="0"/>
        <v>40000</v>
      </c>
      <c r="H31" s="218">
        <f t="shared" si="0"/>
        <v>40000</v>
      </c>
      <c r="I31" s="218">
        <f t="shared" si="0"/>
        <v>0</v>
      </c>
      <c r="J31" s="364">
        <f t="shared" si="1"/>
        <v>0</v>
      </c>
    </row>
    <row r="32" spans="1:10" x14ac:dyDescent="0.25">
      <c r="A32" s="133" t="s">
        <v>12</v>
      </c>
      <c r="B32" s="46">
        <v>903</v>
      </c>
      <c r="C32" s="136" t="s">
        <v>22</v>
      </c>
      <c r="D32" s="136" t="s">
        <v>51</v>
      </c>
      <c r="E32" s="137" t="s">
        <v>209</v>
      </c>
      <c r="F32" s="136" t="s">
        <v>13</v>
      </c>
      <c r="G32" s="218">
        <f t="shared" si="0"/>
        <v>40000</v>
      </c>
      <c r="H32" s="218">
        <f t="shared" si="0"/>
        <v>40000</v>
      </c>
      <c r="I32" s="218">
        <f t="shared" si="0"/>
        <v>0</v>
      </c>
      <c r="J32" s="364">
        <f t="shared" si="1"/>
        <v>0</v>
      </c>
    </row>
    <row r="33" spans="1:10" ht="33.75" x14ac:dyDescent="0.25">
      <c r="A33" s="312" t="s">
        <v>169</v>
      </c>
      <c r="B33" s="12">
        <v>903</v>
      </c>
      <c r="C33" s="186" t="s">
        <v>22</v>
      </c>
      <c r="D33" s="186" t="s">
        <v>51</v>
      </c>
      <c r="E33" s="187" t="s">
        <v>209</v>
      </c>
      <c r="F33" s="186" t="s">
        <v>15</v>
      </c>
      <c r="G33" s="218">
        <v>40000</v>
      </c>
      <c r="H33" s="218">
        <v>40000</v>
      </c>
      <c r="I33" s="218">
        <v>0</v>
      </c>
      <c r="J33" s="364">
        <f t="shared" si="1"/>
        <v>0</v>
      </c>
    </row>
    <row r="34" spans="1:10" ht="26.25" x14ac:dyDescent="0.25">
      <c r="A34" s="313" t="s">
        <v>9</v>
      </c>
      <c r="B34" s="314">
        <v>903</v>
      </c>
      <c r="C34" s="315" t="s">
        <v>10</v>
      </c>
      <c r="D34" s="316" t="s">
        <v>7</v>
      </c>
      <c r="E34" s="316" t="s">
        <v>131</v>
      </c>
      <c r="F34" s="315" t="s">
        <v>8</v>
      </c>
      <c r="G34" s="253">
        <f t="shared" ref="G34:I35" si="2">SUM(G36)</f>
        <v>53005.88</v>
      </c>
      <c r="H34" s="253">
        <f t="shared" si="2"/>
        <v>53005.88</v>
      </c>
      <c r="I34" s="253">
        <f t="shared" si="2"/>
        <v>53005.88</v>
      </c>
      <c r="J34" s="364">
        <f t="shared" si="1"/>
        <v>100</v>
      </c>
    </row>
    <row r="35" spans="1:10" ht="45" x14ac:dyDescent="0.25">
      <c r="A35" s="317" t="s">
        <v>339</v>
      </c>
      <c r="B35" s="314">
        <v>903</v>
      </c>
      <c r="C35" s="315" t="s">
        <v>10</v>
      </c>
      <c r="D35" s="316">
        <v>14</v>
      </c>
      <c r="E35" s="316" t="s">
        <v>131</v>
      </c>
      <c r="F35" s="315" t="s">
        <v>8</v>
      </c>
      <c r="G35" s="253">
        <f t="shared" si="2"/>
        <v>53005.88</v>
      </c>
      <c r="H35" s="253">
        <f t="shared" si="2"/>
        <v>53005.88</v>
      </c>
      <c r="I35" s="253">
        <f t="shared" si="2"/>
        <v>53005.88</v>
      </c>
      <c r="J35" s="364">
        <f t="shared" si="1"/>
        <v>100</v>
      </c>
    </row>
    <row r="36" spans="1:10" x14ac:dyDescent="0.25">
      <c r="A36" s="247" t="s">
        <v>340</v>
      </c>
      <c r="B36" s="12">
        <v>903</v>
      </c>
      <c r="C36" s="186" t="s">
        <v>10</v>
      </c>
      <c r="D36" s="186" t="s">
        <v>11</v>
      </c>
      <c r="E36" s="187" t="s">
        <v>341</v>
      </c>
      <c r="F36" s="186" t="s">
        <v>8</v>
      </c>
      <c r="G36" s="218">
        <f>SUM(G37)</f>
        <v>53005.88</v>
      </c>
      <c r="H36" s="218">
        <f>SUM(H37)</f>
        <v>53005.88</v>
      </c>
      <c r="I36" s="218">
        <f>SUM(I37)</f>
        <v>53005.88</v>
      </c>
      <c r="J36" s="365">
        <f t="shared" si="1"/>
        <v>100</v>
      </c>
    </row>
    <row r="37" spans="1:10" ht="23.25" x14ac:dyDescent="0.25">
      <c r="A37" s="169" t="s">
        <v>16</v>
      </c>
      <c r="B37" s="12">
        <v>903</v>
      </c>
      <c r="C37" s="186" t="s">
        <v>10</v>
      </c>
      <c r="D37" s="186" t="s">
        <v>11</v>
      </c>
      <c r="E37" s="187" t="s">
        <v>341</v>
      </c>
      <c r="F37" s="186" t="s">
        <v>17</v>
      </c>
      <c r="G37" s="218">
        <f>SUM(G38:G38)</f>
        <v>53005.88</v>
      </c>
      <c r="H37" s="218">
        <f>SUM(H38:H38)</f>
        <v>53005.88</v>
      </c>
      <c r="I37" s="218">
        <f>SUM(I38:I38)</f>
        <v>53005.88</v>
      </c>
      <c r="J37" s="365">
        <f t="shared" si="1"/>
        <v>100</v>
      </c>
    </row>
    <row r="38" spans="1:10" x14ac:dyDescent="0.25">
      <c r="A38" s="297" t="s">
        <v>173</v>
      </c>
      <c r="B38" s="12">
        <v>903</v>
      </c>
      <c r="C38" s="186" t="s">
        <v>10</v>
      </c>
      <c r="D38" s="186" t="s">
        <v>11</v>
      </c>
      <c r="E38" s="187" t="s">
        <v>341</v>
      </c>
      <c r="F38" s="186" t="s">
        <v>172</v>
      </c>
      <c r="G38" s="218">
        <v>53005.88</v>
      </c>
      <c r="H38" s="218">
        <v>53005.88</v>
      </c>
      <c r="I38" s="218">
        <v>53005.88</v>
      </c>
      <c r="J38" s="365">
        <f t="shared" si="1"/>
        <v>100</v>
      </c>
    </row>
    <row r="39" spans="1:10" x14ac:dyDescent="0.25">
      <c r="A39" s="313" t="s">
        <v>59</v>
      </c>
      <c r="B39" s="315" t="s">
        <v>19</v>
      </c>
      <c r="C39" s="316" t="s">
        <v>43</v>
      </c>
      <c r="D39" s="316" t="s">
        <v>7</v>
      </c>
      <c r="E39" s="316" t="s">
        <v>131</v>
      </c>
      <c r="F39" s="316" t="s">
        <v>8</v>
      </c>
      <c r="G39" s="253">
        <f t="shared" ref="G39:I40" si="3">SUM(G40)</f>
        <v>100000</v>
      </c>
      <c r="H39" s="253">
        <f t="shared" si="3"/>
        <v>100000</v>
      </c>
      <c r="I39" s="253">
        <f t="shared" si="3"/>
        <v>100000</v>
      </c>
      <c r="J39" s="364">
        <f t="shared" si="1"/>
        <v>100</v>
      </c>
    </row>
    <row r="40" spans="1:10" ht="15.75" x14ac:dyDescent="0.25">
      <c r="A40" s="318" t="s">
        <v>205</v>
      </c>
      <c r="B40" s="319">
        <v>903</v>
      </c>
      <c r="C40" s="316" t="s">
        <v>43</v>
      </c>
      <c r="D40" s="316" t="s">
        <v>22</v>
      </c>
      <c r="E40" s="311" t="s">
        <v>131</v>
      </c>
      <c r="F40" s="310" t="s">
        <v>8</v>
      </c>
      <c r="G40" s="253">
        <f t="shared" si="3"/>
        <v>100000</v>
      </c>
      <c r="H40" s="253">
        <f t="shared" si="3"/>
        <v>100000</v>
      </c>
      <c r="I40" s="253">
        <f t="shared" si="3"/>
        <v>100000</v>
      </c>
      <c r="J40" s="364">
        <f t="shared" si="1"/>
        <v>100</v>
      </c>
    </row>
    <row r="41" spans="1:10" ht="39" x14ac:dyDescent="0.25">
      <c r="A41" s="247" t="s">
        <v>210</v>
      </c>
      <c r="B41" s="314">
        <v>903</v>
      </c>
      <c r="C41" s="316" t="s">
        <v>43</v>
      </c>
      <c r="D41" s="316" t="s">
        <v>22</v>
      </c>
      <c r="E41" s="311" t="s">
        <v>211</v>
      </c>
      <c r="F41" s="310" t="s">
        <v>8</v>
      </c>
      <c r="G41" s="253">
        <f>SUM(G42)</f>
        <v>100000</v>
      </c>
      <c r="H41" s="253">
        <f>SUM(H42)</f>
        <v>100000</v>
      </c>
      <c r="I41" s="253">
        <f>SUM(I42)</f>
        <v>100000</v>
      </c>
      <c r="J41" s="364">
        <f t="shared" si="1"/>
        <v>100</v>
      </c>
    </row>
    <row r="42" spans="1:10" ht="23.25" x14ac:dyDescent="0.25">
      <c r="A42" s="169" t="s">
        <v>16</v>
      </c>
      <c r="B42" s="12">
        <v>903</v>
      </c>
      <c r="C42" s="301" t="s">
        <v>43</v>
      </c>
      <c r="D42" s="301" t="s">
        <v>22</v>
      </c>
      <c r="E42" s="301" t="s">
        <v>211</v>
      </c>
      <c r="F42" s="186" t="s">
        <v>17</v>
      </c>
      <c r="G42" s="218">
        <f>SUM(G43:G43)</f>
        <v>100000</v>
      </c>
      <c r="H42" s="218">
        <f>SUM(H43:H43)</f>
        <v>100000</v>
      </c>
      <c r="I42" s="218">
        <f>SUM(I43:I43)</f>
        <v>100000</v>
      </c>
      <c r="J42" s="365">
        <f t="shared" si="1"/>
        <v>100</v>
      </c>
    </row>
    <row r="43" spans="1:10" x14ac:dyDescent="0.25">
      <c r="A43" s="297" t="s">
        <v>171</v>
      </c>
      <c r="B43" s="12">
        <v>903</v>
      </c>
      <c r="C43" s="301" t="s">
        <v>43</v>
      </c>
      <c r="D43" s="301" t="s">
        <v>22</v>
      </c>
      <c r="E43" s="301" t="s">
        <v>211</v>
      </c>
      <c r="F43" s="186" t="s">
        <v>170</v>
      </c>
      <c r="G43" s="218">
        <v>100000</v>
      </c>
      <c r="H43" s="218">
        <v>100000</v>
      </c>
      <c r="I43" s="218">
        <v>100000</v>
      </c>
      <c r="J43" s="365">
        <f t="shared" si="1"/>
        <v>100</v>
      </c>
    </row>
    <row r="44" spans="1:10" ht="18" x14ac:dyDescent="0.25">
      <c r="A44" s="320" t="s">
        <v>18</v>
      </c>
      <c r="B44" s="309" t="s">
        <v>19</v>
      </c>
      <c r="C44" s="309" t="s">
        <v>20</v>
      </c>
      <c r="D44" s="311" t="s">
        <v>7</v>
      </c>
      <c r="E44" s="311" t="s">
        <v>131</v>
      </c>
      <c r="F44" s="311" t="s">
        <v>8</v>
      </c>
      <c r="G44" s="253">
        <f>SUM(G45+G55+G79+G84+G71)</f>
        <v>443915494.63999993</v>
      </c>
      <c r="H44" s="253">
        <f>SUM(H45+H55+H79+H84+H71)</f>
        <v>443915494.63999993</v>
      </c>
      <c r="I44" s="253">
        <f>SUM(I45+I55+I79+I84+I71)</f>
        <v>222223826.03</v>
      </c>
      <c r="J44" s="364">
        <f t="shared" si="1"/>
        <v>50.059939045429317</v>
      </c>
    </row>
    <row r="45" spans="1:10" x14ac:dyDescent="0.25">
      <c r="A45" s="321" t="s">
        <v>21</v>
      </c>
      <c r="B45" s="319">
        <v>903</v>
      </c>
      <c r="C45" s="309" t="s">
        <v>20</v>
      </c>
      <c r="D45" s="311" t="s">
        <v>22</v>
      </c>
      <c r="E45" s="311" t="s">
        <v>131</v>
      </c>
      <c r="F45" s="310" t="s">
        <v>8</v>
      </c>
      <c r="G45" s="253">
        <f>SUM(G46+G49+G52)</f>
        <v>116832532.78999999</v>
      </c>
      <c r="H45" s="253">
        <f>SUM(H46+H49+H52)</f>
        <v>116832532.78999999</v>
      </c>
      <c r="I45" s="253">
        <f>SUM(I46+I49+I52)</f>
        <v>55635872.380000003</v>
      </c>
      <c r="J45" s="364">
        <f t="shared" si="1"/>
        <v>47.620188530879837</v>
      </c>
    </row>
    <row r="46" spans="1:10" x14ac:dyDescent="0.25">
      <c r="A46" s="279" t="s">
        <v>212</v>
      </c>
      <c r="B46" s="12">
        <v>903</v>
      </c>
      <c r="C46" s="186" t="s">
        <v>20</v>
      </c>
      <c r="D46" s="187" t="s">
        <v>22</v>
      </c>
      <c r="E46" s="187" t="s">
        <v>213</v>
      </c>
      <c r="F46" s="300" t="s">
        <v>8</v>
      </c>
      <c r="G46" s="218">
        <f>SUM(G47)</f>
        <v>28010496.789999999</v>
      </c>
      <c r="H46" s="218">
        <f>SUM(H47)</f>
        <v>28010496.789999999</v>
      </c>
      <c r="I46" s="218">
        <f>SUM(I47)</f>
        <v>13795881.18</v>
      </c>
      <c r="J46" s="365">
        <f t="shared" si="1"/>
        <v>49.25254015817832</v>
      </c>
    </row>
    <row r="47" spans="1:10" ht="23.25" x14ac:dyDescent="0.25">
      <c r="A47" s="169" t="s">
        <v>16</v>
      </c>
      <c r="B47" s="12">
        <v>903</v>
      </c>
      <c r="C47" s="186" t="s">
        <v>20</v>
      </c>
      <c r="D47" s="187" t="s">
        <v>22</v>
      </c>
      <c r="E47" s="187" t="s">
        <v>213</v>
      </c>
      <c r="F47" s="186" t="s">
        <v>17</v>
      </c>
      <c r="G47" s="218">
        <f>SUM(G48:G48)</f>
        <v>28010496.789999999</v>
      </c>
      <c r="H47" s="218">
        <f>SUM(H48:H48)</f>
        <v>28010496.789999999</v>
      </c>
      <c r="I47" s="218">
        <f>SUM(I48:I48)</f>
        <v>13795881.18</v>
      </c>
      <c r="J47" s="365">
        <f t="shared" si="1"/>
        <v>49.25254015817832</v>
      </c>
    </row>
    <row r="48" spans="1:10" x14ac:dyDescent="0.25">
      <c r="A48" s="297" t="s">
        <v>171</v>
      </c>
      <c r="B48" s="12">
        <v>903</v>
      </c>
      <c r="C48" s="186" t="s">
        <v>20</v>
      </c>
      <c r="D48" s="187" t="s">
        <v>22</v>
      </c>
      <c r="E48" s="187" t="s">
        <v>213</v>
      </c>
      <c r="F48" s="186" t="s">
        <v>170</v>
      </c>
      <c r="G48" s="218">
        <v>28010496.789999999</v>
      </c>
      <c r="H48" s="218">
        <v>28010496.789999999</v>
      </c>
      <c r="I48" s="218">
        <v>13795881.18</v>
      </c>
      <c r="J48" s="365">
        <f t="shared" si="1"/>
        <v>49.25254015817832</v>
      </c>
    </row>
    <row r="49" spans="1:10" ht="39" x14ac:dyDescent="0.25">
      <c r="A49" s="279" t="s">
        <v>23</v>
      </c>
      <c r="B49" s="12">
        <v>903</v>
      </c>
      <c r="C49" s="186" t="s">
        <v>20</v>
      </c>
      <c r="D49" s="300" t="s">
        <v>22</v>
      </c>
      <c r="E49" s="187" t="s">
        <v>132</v>
      </c>
      <c r="F49" s="300" t="s">
        <v>8</v>
      </c>
      <c r="G49" s="218">
        <f t="shared" ref="G49:I50" si="4">SUM(G50)</f>
        <v>88102036</v>
      </c>
      <c r="H49" s="218">
        <f t="shared" si="4"/>
        <v>88102036</v>
      </c>
      <c r="I49" s="218">
        <f t="shared" si="4"/>
        <v>41497791.200000003</v>
      </c>
      <c r="J49" s="365">
        <f t="shared" si="1"/>
        <v>47.101966179306011</v>
      </c>
    </row>
    <row r="50" spans="1:10" ht="23.25" x14ac:dyDescent="0.25">
      <c r="A50" s="169" t="s">
        <v>16</v>
      </c>
      <c r="B50" s="12">
        <v>903</v>
      </c>
      <c r="C50" s="186" t="s">
        <v>20</v>
      </c>
      <c r="D50" s="300" t="s">
        <v>22</v>
      </c>
      <c r="E50" s="187" t="s">
        <v>132</v>
      </c>
      <c r="F50" s="186" t="s">
        <v>17</v>
      </c>
      <c r="G50" s="218">
        <f t="shared" si="4"/>
        <v>88102036</v>
      </c>
      <c r="H50" s="218">
        <f t="shared" si="4"/>
        <v>88102036</v>
      </c>
      <c r="I50" s="218">
        <f t="shared" si="4"/>
        <v>41497791.200000003</v>
      </c>
      <c r="J50" s="365">
        <f t="shared" si="1"/>
        <v>47.101966179306011</v>
      </c>
    </row>
    <row r="51" spans="1:10" x14ac:dyDescent="0.25">
      <c r="A51" s="297" t="s">
        <v>171</v>
      </c>
      <c r="B51" s="12">
        <v>903</v>
      </c>
      <c r="C51" s="186" t="s">
        <v>20</v>
      </c>
      <c r="D51" s="300" t="s">
        <v>22</v>
      </c>
      <c r="E51" s="187" t="s">
        <v>132</v>
      </c>
      <c r="F51" s="186" t="s">
        <v>170</v>
      </c>
      <c r="G51" s="218">
        <v>88102036</v>
      </c>
      <c r="H51" s="218">
        <v>88102036</v>
      </c>
      <c r="I51" s="218">
        <v>41497791.200000003</v>
      </c>
      <c r="J51" s="365">
        <f t="shared" si="1"/>
        <v>47.101966179306011</v>
      </c>
    </row>
    <row r="52" spans="1:10" ht="64.5" x14ac:dyDescent="0.25">
      <c r="A52" s="247" t="s">
        <v>24</v>
      </c>
      <c r="B52" s="12">
        <v>903</v>
      </c>
      <c r="C52" s="186" t="s">
        <v>20</v>
      </c>
      <c r="D52" s="300" t="s">
        <v>22</v>
      </c>
      <c r="E52" s="187" t="s">
        <v>133</v>
      </c>
      <c r="F52" s="186" t="s">
        <v>8</v>
      </c>
      <c r="G52" s="218">
        <f t="shared" ref="G52:I53" si="5">SUM(G53)</f>
        <v>720000</v>
      </c>
      <c r="H52" s="218">
        <f t="shared" si="5"/>
        <v>720000</v>
      </c>
      <c r="I52" s="218">
        <f t="shared" si="5"/>
        <v>342200</v>
      </c>
      <c r="J52" s="365">
        <f t="shared" si="1"/>
        <v>47.527777777777779</v>
      </c>
    </row>
    <row r="53" spans="1:10" ht="23.25" x14ac:dyDescent="0.25">
      <c r="A53" s="169" t="s">
        <v>16</v>
      </c>
      <c r="B53" s="12">
        <v>903</v>
      </c>
      <c r="C53" s="186" t="s">
        <v>20</v>
      </c>
      <c r="D53" s="300" t="s">
        <v>22</v>
      </c>
      <c r="E53" s="187" t="s">
        <v>133</v>
      </c>
      <c r="F53" s="186" t="s">
        <v>17</v>
      </c>
      <c r="G53" s="218">
        <f t="shared" si="5"/>
        <v>720000</v>
      </c>
      <c r="H53" s="218">
        <f t="shared" si="5"/>
        <v>720000</v>
      </c>
      <c r="I53" s="218">
        <f t="shared" si="5"/>
        <v>342200</v>
      </c>
      <c r="J53" s="365">
        <f t="shared" si="1"/>
        <v>47.527777777777779</v>
      </c>
    </row>
    <row r="54" spans="1:10" x14ac:dyDescent="0.25">
      <c r="A54" s="297" t="s">
        <v>171</v>
      </c>
      <c r="B54" s="12">
        <v>903</v>
      </c>
      <c r="C54" s="186" t="s">
        <v>20</v>
      </c>
      <c r="D54" s="300" t="s">
        <v>22</v>
      </c>
      <c r="E54" s="187" t="s">
        <v>133</v>
      </c>
      <c r="F54" s="186" t="s">
        <v>170</v>
      </c>
      <c r="G54" s="218">
        <v>720000</v>
      </c>
      <c r="H54" s="218">
        <v>720000</v>
      </c>
      <c r="I54" s="218">
        <v>342200</v>
      </c>
      <c r="J54" s="365">
        <f t="shared" si="1"/>
        <v>47.527777777777779</v>
      </c>
    </row>
    <row r="55" spans="1:10" x14ac:dyDescent="0.25">
      <c r="A55" s="321" t="s">
        <v>25</v>
      </c>
      <c r="B55" s="319">
        <v>903</v>
      </c>
      <c r="C55" s="309" t="s">
        <v>20</v>
      </c>
      <c r="D55" s="311" t="s">
        <v>26</v>
      </c>
      <c r="E55" s="311" t="s">
        <v>131</v>
      </c>
      <c r="F55" s="310" t="s">
        <v>8</v>
      </c>
      <c r="G55" s="253">
        <f>SUM(G56+G60+G64+G68)</f>
        <v>252580391.48999998</v>
      </c>
      <c r="H55" s="253">
        <f>SUM(H56+H60+H64+H68)</f>
        <v>252580391.48999998</v>
      </c>
      <c r="I55" s="253">
        <f>SUM(I56+I60+I64+I68)</f>
        <v>129722317.81</v>
      </c>
      <c r="J55" s="364">
        <f t="shared" si="1"/>
        <v>51.358823638190422</v>
      </c>
    </row>
    <row r="56" spans="1:10" x14ac:dyDescent="0.25">
      <c r="A56" s="322" t="s">
        <v>27</v>
      </c>
      <c r="B56" s="323">
        <v>903</v>
      </c>
      <c r="C56" s="302" t="s">
        <v>20</v>
      </c>
      <c r="D56" s="301" t="s">
        <v>26</v>
      </c>
      <c r="E56" s="301" t="s">
        <v>214</v>
      </c>
      <c r="F56" s="303" t="s">
        <v>8</v>
      </c>
      <c r="G56" s="218">
        <f>SUM(G57)</f>
        <v>58889021.329999998</v>
      </c>
      <c r="H56" s="218">
        <f>SUM(H57)</f>
        <v>58889021.329999998</v>
      </c>
      <c r="I56" s="218">
        <f>SUM(I57)</f>
        <v>30675328.559999999</v>
      </c>
      <c r="J56" s="365">
        <f t="shared" si="1"/>
        <v>52.090063423032262</v>
      </c>
    </row>
    <row r="57" spans="1:10" ht="23.25" x14ac:dyDescent="0.25">
      <c r="A57" s="169" t="s">
        <v>16</v>
      </c>
      <c r="B57" s="12">
        <v>903</v>
      </c>
      <c r="C57" s="186" t="s">
        <v>20</v>
      </c>
      <c r="D57" s="187" t="s">
        <v>26</v>
      </c>
      <c r="E57" s="301" t="s">
        <v>214</v>
      </c>
      <c r="F57" s="186" t="s">
        <v>17</v>
      </c>
      <c r="G57" s="218">
        <f>SUM(G58+G59)</f>
        <v>58889021.329999998</v>
      </c>
      <c r="H57" s="218">
        <f>SUM(H58+H59)</f>
        <v>58889021.329999998</v>
      </c>
      <c r="I57" s="218">
        <f>SUM(I58+I59)</f>
        <v>30675328.559999999</v>
      </c>
      <c r="J57" s="365">
        <f t="shared" si="1"/>
        <v>52.090063423032262</v>
      </c>
    </row>
    <row r="58" spans="1:10" x14ac:dyDescent="0.25">
      <c r="A58" s="297" t="s">
        <v>171</v>
      </c>
      <c r="B58" s="12">
        <v>903</v>
      </c>
      <c r="C58" s="186" t="s">
        <v>20</v>
      </c>
      <c r="D58" s="187" t="s">
        <v>26</v>
      </c>
      <c r="E58" s="301" t="s">
        <v>214</v>
      </c>
      <c r="F58" s="186" t="s">
        <v>170</v>
      </c>
      <c r="G58" s="218">
        <v>43520504.479999997</v>
      </c>
      <c r="H58" s="218">
        <v>43520504.479999997</v>
      </c>
      <c r="I58" s="218">
        <v>23310180.809999999</v>
      </c>
      <c r="J58" s="365">
        <f t="shared" si="1"/>
        <v>53.561375467768933</v>
      </c>
    </row>
    <row r="59" spans="1:10" x14ac:dyDescent="0.25">
      <c r="A59" s="169" t="s">
        <v>173</v>
      </c>
      <c r="B59" s="12">
        <v>903</v>
      </c>
      <c r="C59" s="186" t="s">
        <v>20</v>
      </c>
      <c r="D59" s="187" t="s">
        <v>26</v>
      </c>
      <c r="E59" s="301" t="s">
        <v>214</v>
      </c>
      <c r="F59" s="186" t="s">
        <v>172</v>
      </c>
      <c r="G59" s="218">
        <v>15368516.85</v>
      </c>
      <c r="H59" s="218">
        <v>15368516.85</v>
      </c>
      <c r="I59" s="218">
        <v>7365147.75</v>
      </c>
      <c r="J59" s="365">
        <f t="shared" si="1"/>
        <v>47.923607865908025</v>
      </c>
    </row>
    <row r="60" spans="1:10" ht="77.25" x14ac:dyDescent="0.25">
      <c r="A60" s="324" t="s">
        <v>28</v>
      </c>
      <c r="B60" s="12">
        <v>903</v>
      </c>
      <c r="C60" s="186" t="s">
        <v>20</v>
      </c>
      <c r="D60" s="300" t="s">
        <v>26</v>
      </c>
      <c r="E60" s="187" t="s">
        <v>134</v>
      </c>
      <c r="F60" s="186" t="s">
        <v>8</v>
      </c>
      <c r="G60" s="218">
        <f>SUM(G61)</f>
        <v>183171956</v>
      </c>
      <c r="H60" s="218">
        <f>SUM(H61)</f>
        <v>183171956</v>
      </c>
      <c r="I60" s="218">
        <f>SUM(I61)</f>
        <v>94851988</v>
      </c>
      <c r="J60" s="365">
        <f t="shared" si="1"/>
        <v>51.783029493881692</v>
      </c>
    </row>
    <row r="61" spans="1:10" ht="23.25" x14ac:dyDescent="0.25">
      <c r="A61" s="169" t="s">
        <v>16</v>
      </c>
      <c r="B61" s="12">
        <v>903</v>
      </c>
      <c r="C61" s="186" t="s">
        <v>20</v>
      </c>
      <c r="D61" s="300" t="s">
        <v>26</v>
      </c>
      <c r="E61" s="187" t="s">
        <v>134</v>
      </c>
      <c r="F61" s="186" t="s">
        <v>17</v>
      </c>
      <c r="G61" s="218">
        <f>SUM(G62:G63)</f>
        <v>183171956</v>
      </c>
      <c r="H61" s="218">
        <f>SUM(H62:H63)</f>
        <v>183171956</v>
      </c>
      <c r="I61" s="218">
        <f>SUM(I62:I63)</f>
        <v>94851988</v>
      </c>
      <c r="J61" s="365">
        <f t="shared" si="1"/>
        <v>51.783029493881692</v>
      </c>
    </row>
    <row r="62" spans="1:10" x14ac:dyDescent="0.25">
      <c r="A62" s="297" t="s">
        <v>171</v>
      </c>
      <c r="B62" s="12">
        <v>903</v>
      </c>
      <c r="C62" s="186" t="s">
        <v>20</v>
      </c>
      <c r="D62" s="300" t="s">
        <v>26</v>
      </c>
      <c r="E62" s="187" t="s">
        <v>134</v>
      </c>
      <c r="F62" s="186" t="s">
        <v>170</v>
      </c>
      <c r="G62" s="218">
        <v>135021956</v>
      </c>
      <c r="H62" s="218">
        <v>135021956</v>
      </c>
      <c r="I62" s="218">
        <v>68415835.629999995</v>
      </c>
      <c r="J62" s="365">
        <f t="shared" si="1"/>
        <v>50.6701559189381</v>
      </c>
    </row>
    <row r="63" spans="1:10" x14ac:dyDescent="0.25">
      <c r="A63" s="169" t="s">
        <v>173</v>
      </c>
      <c r="B63" s="12">
        <v>903</v>
      </c>
      <c r="C63" s="186" t="s">
        <v>20</v>
      </c>
      <c r="D63" s="300" t="s">
        <v>26</v>
      </c>
      <c r="E63" s="187" t="s">
        <v>134</v>
      </c>
      <c r="F63" s="186" t="s">
        <v>172</v>
      </c>
      <c r="G63" s="218">
        <v>48150000</v>
      </c>
      <c r="H63" s="218">
        <v>48150000</v>
      </c>
      <c r="I63" s="218">
        <v>26436152.370000001</v>
      </c>
      <c r="J63" s="365">
        <f t="shared" si="1"/>
        <v>54.903743239875389</v>
      </c>
    </row>
    <row r="64" spans="1:10" ht="64.5" x14ac:dyDescent="0.25">
      <c r="A64" s="247" t="s">
        <v>24</v>
      </c>
      <c r="B64" s="12">
        <v>903</v>
      </c>
      <c r="C64" s="186" t="s">
        <v>20</v>
      </c>
      <c r="D64" s="300" t="s">
        <v>26</v>
      </c>
      <c r="E64" s="187" t="s">
        <v>133</v>
      </c>
      <c r="F64" s="186" t="s">
        <v>8</v>
      </c>
      <c r="G64" s="218">
        <f>SUM(G65)</f>
        <v>5108400</v>
      </c>
      <c r="H64" s="218">
        <f>SUM(H65)</f>
        <v>5108400</v>
      </c>
      <c r="I64" s="218">
        <f>SUM(I65)</f>
        <v>2572000</v>
      </c>
      <c r="J64" s="365">
        <f t="shared" si="1"/>
        <v>50.348445697282905</v>
      </c>
    </row>
    <row r="65" spans="1:10" ht="23.25" x14ac:dyDescent="0.25">
      <c r="A65" s="169" t="s">
        <v>16</v>
      </c>
      <c r="B65" s="12">
        <v>903</v>
      </c>
      <c r="C65" s="186" t="s">
        <v>20</v>
      </c>
      <c r="D65" s="300" t="s">
        <v>26</v>
      </c>
      <c r="E65" s="187" t="s">
        <v>133</v>
      </c>
      <c r="F65" s="186" t="s">
        <v>17</v>
      </c>
      <c r="G65" s="218">
        <f>SUM(G66:G67)</f>
        <v>5108400</v>
      </c>
      <c r="H65" s="218">
        <f>SUM(H66:H67)</f>
        <v>5108400</v>
      </c>
      <c r="I65" s="218">
        <f>SUM(I66:I67)</f>
        <v>2572000</v>
      </c>
      <c r="J65" s="365">
        <f t="shared" si="1"/>
        <v>50.348445697282905</v>
      </c>
    </row>
    <row r="66" spans="1:10" x14ac:dyDescent="0.25">
      <c r="A66" s="297" t="s">
        <v>171</v>
      </c>
      <c r="B66" s="12">
        <v>903</v>
      </c>
      <c r="C66" s="186" t="s">
        <v>20</v>
      </c>
      <c r="D66" s="187" t="s">
        <v>26</v>
      </c>
      <c r="E66" s="187" t="s">
        <v>133</v>
      </c>
      <c r="F66" s="186" t="s">
        <v>170</v>
      </c>
      <c r="G66" s="218">
        <v>4608400</v>
      </c>
      <c r="H66" s="218">
        <v>4608400</v>
      </c>
      <c r="I66" s="218">
        <v>2340900</v>
      </c>
      <c r="J66" s="365">
        <f t="shared" si="1"/>
        <v>50.796371842721989</v>
      </c>
    </row>
    <row r="67" spans="1:10" x14ac:dyDescent="0.25">
      <c r="A67" s="169" t="s">
        <v>173</v>
      </c>
      <c r="B67" s="12">
        <v>903</v>
      </c>
      <c r="C67" s="186" t="s">
        <v>20</v>
      </c>
      <c r="D67" s="187" t="s">
        <v>26</v>
      </c>
      <c r="E67" s="187" t="s">
        <v>133</v>
      </c>
      <c r="F67" s="186" t="s">
        <v>172</v>
      </c>
      <c r="G67" s="218">
        <v>500000</v>
      </c>
      <c r="H67" s="218">
        <v>500000</v>
      </c>
      <c r="I67" s="218">
        <v>231100</v>
      </c>
      <c r="J67" s="365">
        <f t="shared" si="1"/>
        <v>46.22</v>
      </c>
    </row>
    <row r="68" spans="1:10" ht="26.25" x14ac:dyDescent="0.25">
      <c r="A68" s="247" t="s">
        <v>390</v>
      </c>
      <c r="B68" s="314">
        <v>903</v>
      </c>
      <c r="C68" s="315" t="s">
        <v>20</v>
      </c>
      <c r="D68" s="326" t="s">
        <v>26</v>
      </c>
      <c r="E68" s="316" t="s">
        <v>389</v>
      </c>
      <c r="F68" s="315" t="s">
        <v>8</v>
      </c>
      <c r="G68" s="253">
        <f t="shared" ref="G68:I69" si="6">SUM(G69)</f>
        <v>5411014.1600000001</v>
      </c>
      <c r="H68" s="253">
        <f t="shared" si="6"/>
        <v>5411014.1600000001</v>
      </c>
      <c r="I68" s="253">
        <f t="shared" si="6"/>
        <v>1623001.25</v>
      </c>
      <c r="J68" s="364">
        <f t="shared" si="1"/>
        <v>29.994400347309387</v>
      </c>
    </row>
    <row r="69" spans="1:10" ht="23.25" x14ac:dyDescent="0.25">
      <c r="A69" s="169" t="s">
        <v>16</v>
      </c>
      <c r="B69" s="12">
        <v>903</v>
      </c>
      <c r="C69" s="186" t="s">
        <v>20</v>
      </c>
      <c r="D69" s="300" t="s">
        <v>26</v>
      </c>
      <c r="E69" s="301" t="s">
        <v>389</v>
      </c>
      <c r="F69" s="186" t="s">
        <v>17</v>
      </c>
      <c r="G69" s="218">
        <f t="shared" si="6"/>
        <v>5411014.1600000001</v>
      </c>
      <c r="H69" s="218">
        <f t="shared" si="6"/>
        <v>5411014.1600000001</v>
      </c>
      <c r="I69" s="218">
        <f t="shared" si="6"/>
        <v>1623001.25</v>
      </c>
      <c r="J69" s="365">
        <f t="shared" si="1"/>
        <v>29.994400347309387</v>
      </c>
    </row>
    <row r="70" spans="1:10" x14ac:dyDescent="0.25">
      <c r="A70" s="297" t="s">
        <v>171</v>
      </c>
      <c r="B70" s="12">
        <v>903</v>
      </c>
      <c r="C70" s="186" t="s">
        <v>20</v>
      </c>
      <c r="D70" s="187" t="s">
        <v>26</v>
      </c>
      <c r="E70" s="301" t="s">
        <v>389</v>
      </c>
      <c r="F70" s="186" t="s">
        <v>170</v>
      </c>
      <c r="G70" s="218">
        <v>5411014.1600000001</v>
      </c>
      <c r="H70" s="218">
        <v>5411014.1600000001</v>
      </c>
      <c r="I70" s="218">
        <v>1623001.25</v>
      </c>
      <c r="J70" s="365">
        <f t="shared" si="1"/>
        <v>29.994400347309387</v>
      </c>
    </row>
    <row r="71" spans="1:10" x14ac:dyDescent="0.25">
      <c r="A71" s="321" t="s">
        <v>195</v>
      </c>
      <c r="B71" s="319">
        <v>903</v>
      </c>
      <c r="C71" s="309" t="s">
        <v>20</v>
      </c>
      <c r="D71" s="310" t="s">
        <v>10</v>
      </c>
      <c r="E71" s="311" t="s">
        <v>131</v>
      </c>
      <c r="F71" s="310" t="s">
        <v>8</v>
      </c>
      <c r="G71" s="253">
        <f>SUM(G72+G76)</f>
        <v>22193360.210000001</v>
      </c>
      <c r="H71" s="253">
        <f>SUM(H72+H76)</f>
        <v>22193360.210000001</v>
      </c>
      <c r="I71" s="253">
        <f>SUM(I72+I76)</f>
        <v>10353095.35</v>
      </c>
      <c r="J71" s="364">
        <f t="shared" si="1"/>
        <v>46.649517026876566</v>
      </c>
    </row>
    <row r="72" spans="1:10" s="355" customFormat="1" x14ac:dyDescent="0.25">
      <c r="A72" s="279" t="s">
        <v>217</v>
      </c>
      <c r="B72" s="319">
        <v>903</v>
      </c>
      <c r="C72" s="309" t="s">
        <v>20</v>
      </c>
      <c r="D72" s="311" t="s">
        <v>10</v>
      </c>
      <c r="E72" s="311" t="s">
        <v>218</v>
      </c>
      <c r="F72" s="309" t="s">
        <v>8</v>
      </c>
      <c r="G72" s="253">
        <f t="shared" ref="G72:I72" si="7">SUM(G73)</f>
        <v>21870171.210000001</v>
      </c>
      <c r="H72" s="253">
        <f t="shared" si="7"/>
        <v>21870171.210000001</v>
      </c>
      <c r="I72" s="253">
        <f t="shared" si="7"/>
        <v>10029906.35</v>
      </c>
      <c r="J72" s="364">
        <f t="shared" si="1"/>
        <v>45.86112405655922</v>
      </c>
    </row>
    <row r="73" spans="1:10" ht="23.25" x14ac:dyDescent="0.25">
      <c r="A73" s="169" t="s">
        <v>16</v>
      </c>
      <c r="B73" s="12">
        <v>903</v>
      </c>
      <c r="C73" s="186" t="s">
        <v>20</v>
      </c>
      <c r="D73" s="187" t="s">
        <v>10</v>
      </c>
      <c r="E73" s="187" t="s">
        <v>218</v>
      </c>
      <c r="F73" s="186" t="s">
        <v>17</v>
      </c>
      <c r="G73" s="218">
        <f>SUM(G74+G75)</f>
        <v>21870171.210000001</v>
      </c>
      <c r="H73" s="218">
        <f>SUM(H74+H75)</f>
        <v>21870171.210000001</v>
      </c>
      <c r="I73" s="218">
        <f>SUM(I74+I75)</f>
        <v>10029906.35</v>
      </c>
      <c r="J73" s="365">
        <f t="shared" si="1"/>
        <v>45.86112405655922</v>
      </c>
    </row>
    <row r="74" spans="1:10" x14ac:dyDescent="0.25">
      <c r="A74" s="297" t="s">
        <v>171</v>
      </c>
      <c r="B74" s="12">
        <v>903</v>
      </c>
      <c r="C74" s="186" t="s">
        <v>20</v>
      </c>
      <c r="D74" s="187" t="s">
        <v>10</v>
      </c>
      <c r="E74" s="187" t="s">
        <v>218</v>
      </c>
      <c r="F74" s="186" t="s">
        <v>170</v>
      </c>
      <c r="G74" s="218">
        <v>8841804.7400000002</v>
      </c>
      <c r="H74" s="218">
        <v>8841804.7400000002</v>
      </c>
      <c r="I74" s="218">
        <v>3668169.64</v>
      </c>
      <c r="J74" s="365">
        <f t="shared" si="1"/>
        <v>41.48666191875212</v>
      </c>
    </row>
    <row r="75" spans="1:10" x14ac:dyDescent="0.25">
      <c r="A75" s="169" t="s">
        <v>173</v>
      </c>
      <c r="B75" s="12">
        <v>903</v>
      </c>
      <c r="C75" s="186" t="s">
        <v>20</v>
      </c>
      <c r="D75" s="187" t="s">
        <v>10</v>
      </c>
      <c r="E75" s="187" t="s">
        <v>218</v>
      </c>
      <c r="F75" s="186" t="s">
        <v>172</v>
      </c>
      <c r="G75" s="218">
        <v>13028366.470000001</v>
      </c>
      <c r="H75" s="218">
        <v>13028366.470000001</v>
      </c>
      <c r="I75" s="218">
        <v>6361736.71</v>
      </c>
      <c r="J75" s="365">
        <f t="shared" si="1"/>
        <v>48.829887650527532</v>
      </c>
    </row>
    <row r="76" spans="1:10" s="355" customFormat="1" x14ac:dyDescent="0.25">
      <c r="A76" s="279" t="s">
        <v>379</v>
      </c>
      <c r="B76" s="319">
        <v>903</v>
      </c>
      <c r="C76" s="309" t="s">
        <v>20</v>
      </c>
      <c r="D76" s="311" t="s">
        <v>10</v>
      </c>
      <c r="E76" s="311" t="s">
        <v>380</v>
      </c>
      <c r="F76" s="309" t="s">
        <v>8</v>
      </c>
      <c r="G76" s="253">
        <f t="shared" ref="G76:I76" si="8">SUM(G77)</f>
        <v>323189</v>
      </c>
      <c r="H76" s="253">
        <f t="shared" si="8"/>
        <v>323189</v>
      </c>
      <c r="I76" s="253">
        <f t="shared" si="8"/>
        <v>323189</v>
      </c>
      <c r="J76" s="364">
        <f t="shared" si="1"/>
        <v>100</v>
      </c>
    </row>
    <row r="77" spans="1:10" ht="27.6" customHeight="1" x14ac:dyDescent="0.25">
      <c r="A77" s="169" t="s">
        <v>16</v>
      </c>
      <c r="B77" s="12">
        <v>903</v>
      </c>
      <c r="C77" s="186" t="s">
        <v>20</v>
      </c>
      <c r="D77" s="187" t="s">
        <v>10</v>
      </c>
      <c r="E77" s="187" t="s">
        <v>380</v>
      </c>
      <c r="F77" s="186" t="s">
        <v>17</v>
      </c>
      <c r="G77" s="218">
        <f>SUM(G78)</f>
        <v>323189</v>
      </c>
      <c r="H77" s="218">
        <f>SUM(H78)</f>
        <v>323189</v>
      </c>
      <c r="I77" s="218">
        <f>SUM(I78)</f>
        <v>323189</v>
      </c>
      <c r="J77" s="365">
        <f t="shared" si="1"/>
        <v>100</v>
      </c>
    </row>
    <row r="78" spans="1:10" x14ac:dyDescent="0.25">
      <c r="A78" s="169" t="s">
        <v>173</v>
      </c>
      <c r="B78" s="12">
        <v>903</v>
      </c>
      <c r="C78" s="186" t="s">
        <v>20</v>
      </c>
      <c r="D78" s="187" t="s">
        <v>10</v>
      </c>
      <c r="E78" s="187" t="s">
        <v>380</v>
      </c>
      <c r="F78" s="186" t="s">
        <v>172</v>
      </c>
      <c r="G78" s="218">
        <v>323189</v>
      </c>
      <c r="H78" s="218">
        <v>323189</v>
      </c>
      <c r="I78" s="218">
        <v>323189</v>
      </c>
      <c r="J78" s="365">
        <f t="shared" si="1"/>
        <v>100</v>
      </c>
    </row>
    <row r="79" spans="1:10" x14ac:dyDescent="0.25">
      <c r="A79" s="321" t="s">
        <v>197</v>
      </c>
      <c r="B79" s="319">
        <v>903</v>
      </c>
      <c r="C79" s="309" t="s">
        <v>20</v>
      </c>
      <c r="D79" s="310" t="s">
        <v>20</v>
      </c>
      <c r="E79" s="311" t="s">
        <v>131</v>
      </c>
      <c r="F79" s="310" t="s">
        <v>8</v>
      </c>
      <c r="G79" s="253">
        <f t="shared" ref="G79:I80" si="9">SUM(G80)</f>
        <v>1180800</v>
      </c>
      <c r="H79" s="253">
        <f t="shared" si="9"/>
        <v>1180800</v>
      </c>
      <c r="I79" s="253">
        <f t="shared" si="9"/>
        <v>1041724</v>
      </c>
      <c r="J79" s="364">
        <f t="shared" si="1"/>
        <v>88.221883468834676</v>
      </c>
    </row>
    <row r="80" spans="1:10" ht="26.25" x14ac:dyDescent="0.25">
      <c r="A80" s="279" t="s">
        <v>311</v>
      </c>
      <c r="B80" s="12">
        <v>903</v>
      </c>
      <c r="C80" s="186" t="s">
        <v>20</v>
      </c>
      <c r="D80" s="300" t="s">
        <v>20</v>
      </c>
      <c r="E80" s="187" t="s">
        <v>219</v>
      </c>
      <c r="F80" s="186" t="s">
        <v>8</v>
      </c>
      <c r="G80" s="218">
        <f t="shared" si="9"/>
        <v>1180800</v>
      </c>
      <c r="H80" s="218">
        <f t="shared" si="9"/>
        <v>1180800</v>
      </c>
      <c r="I80" s="218">
        <f t="shared" si="9"/>
        <v>1041724</v>
      </c>
      <c r="J80" s="365">
        <f t="shared" si="1"/>
        <v>88.221883468834676</v>
      </c>
    </row>
    <row r="81" spans="1:10" ht="23.25" x14ac:dyDescent="0.25">
      <c r="A81" s="169" t="s">
        <v>16</v>
      </c>
      <c r="B81" s="12">
        <v>903</v>
      </c>
      <c r="C81" s="186" t="s">
        <v>20</v>
      </c>
      <c r="D81" s="300" t="s">
        <v>20</v>
      </c>
      <c r="E81" s="187" t="s">
        <v>219</v>
      </c>
      <c r="F81" s="186" t="s">
        <v>17</v>
      </c>
      <c r="G81" s="218">
        <f>SUM(G82:G83)</f>
        <v>1180800</v>
      </c>
      <c r="H81" s="218">
        <f>SUM(H82:H83)</f>
        <v>1180800</v>
      </c>
      <c r="I81" s="218">
        <f>SUM(I82:I83)</f>
        <v>1041724</v>
      </c>
      <c r="J81" s="365">
        <f t="shared" si="1"/>
        <v>88.221883468834676</v>
      </c>
    </row>
    <row r="82" spans="1:10" x14ac:dyDescent="0.25">
      <c r="A82" s="297" t="s">
        <v>171</v>
      </c>
      <c r="B82" s="12">
        <v>903</v>
      </c>
      <c r="C82" s="186" t="s">
        <v>20</v>
      </c>
      <c r="D82" s="187" t="s">
        <v>20</v>
      </c>
      <c r="E82" s="187" t="s">
        <v>219</v>
      </c>
      <c r="F82" s="186" t="s">
        <v>170</v>
      </c>
      <c r="G82" s="218">
        <v>853208</v>
      </c>
      <c r="H82" s="218">
        <v>853208</v>
      </c>
      <c r="I82" s="218">
        <v>746856</v>
      </c>
      <c r="J82" s="365">
        <f t="shared" si="1"/>
        <v>87.535044209618292</v>
      </c>
    </row>
    <row r="83" spans="1:10" x14ac:dyDescent="0.25">
      <c r="A83" s="169" t="s">
        <v>173</v>
      </c>
      <c r="B83" s="12">
        <v>903</v>
      </c>
      <c r="C83" s="186" t="s">
        <v>20</v>
      </c>
      <c r="D83" s="187" t="s">
        <v>20</v>
      </c>
      <c r="E83" s="187" t="s">
        <v>219</v>
      </c>
      <c r="F83" s="186" t="s">
        <v>172</v>
      </c>
      <c r="G83" s="218">
        <v>327592</v>
      </c>
      <c r="H83" s="218">
        <v>327592</v>
      </c>
      <c r="I83" s="218">
        <v>294868</v>
      </c>
      <c r="J83" s="365">
        <f t="shared" si="1"/>
        <v>90.010745073139759</v>
      </c>
    </row>
    <row r="84" spans="1:10" x14ac:dyDescent="0.25">
      <c r="A84" s="321" t="s">
        <v>29</v>
      </c>
      <c r="B84" s="319">
        <v>903</v>
      </c>
      <c r="C84" s="309" t="s">
        <v>20</v>
      </c>
      <c r="D84" s="310" t="s">
        <v>30</v>
      </c>
      <c r="E84" s="311" t="s">
        <v>131</v>
      </c>
      <c r="F84" s="310" t="s">
        <v>8</v>
      </c>
      <c r="G84" s="253">
        <f>SUM(G85+G90+G97)</f>
        <v>51128410.149999999</v>
      </c>
      <c r="H84" s="253">
        <f>SUM(H85+H90+H97)</f>
        <v>51128410.149999999</v>
      </c>
      <c r="I84" s="253">
        <f>SUM(I85+I90+I97)</f>
        <v>25470816.489999998</v>
      </c>
      <c r="J84" s="364">
        <f t="shared" si="1"/>
        <v>49.817345024564588</v>
      </c>
    </row>
    <row r="85" spans="1:10" ht="26.25" x14ac:dyDescent="0.25">
      <c r="A85" s="279" t="s">
        <v>31</v>
      </c>
      <c r="B85" s="314">
        <v>903</v>
      </c>
      <c r="C85" s="315" t="s">
        <v>20</v>
      </c>
      <c r="D85" s="315" t="s">
        <v>30</v>
      </c>
      <c r="E85" s="316" t="s">
        <v>215</v>
      </c>
      <c r="F85" s="315" t="s">
        <v>8</v>
      </c>
      <c r="G85" s="253">
        <f>SUM(G86+G88)</f>
        <v>2274915</v>
      </c>
      <c r="H85" s="253">
        <f>SUM(H86+H88)</f>
        <v>2274915</v>
      </c>
      <c r="I85" s="253">
        <f>SUM(I86+I88)</f>
        <v>1180386.72</v>
      </c>
      <c r="J85" s="364">
        <f t="shared" si="1"/>
        <v>51.887069187200396</v>
      </c>
    </row>
    <row r="86" spans="1:10" ht="43.5" x14ac:dyDescent="0.25">
      <c r="A86" s="304" t="s">
        <v>32</v>
      </c>
      <c r="B86" s="12">
        <v>903</v>
      </c>
      <c r="C86" s="186" t="s">
        <v>20</v>
      </c>
      <c r="D86" s="186" t="s">
        <v>30</v>
      </c>
      <c r="E86" s="187" t="s">
        <v>215</v>
      </c>
      <c r="F86" s="186" t="s">
        <v>33</v>
      </c>
      <c r="G86" s="218">
        <f>SUM(G87)</f>
        <v>2223342</v>
      </c>
      <c r="H86" s="218">
        <f>SUM(H87)</f>
        <v>2223342</v>
      </c>
      <c r="I86" s="218">
        <f>SUM(I87)</f>
        <v>1150654.72</v>
      </c>
      <c r="J86" s="365">
        <f t="shared" si="1"/>
        <v>51.753383869867974</v>
      </c>
    </row>
    <row r="87" spans="1:10" ht="16.899999999999999" customHeight="1" x14ac:dyDescent="0.25">
      <c r="A87" s="312" t="s">
        <v>174</v>
      </c>
      <c r="B87" s="12">
        <v>903</v>
      </c>
      <c r="C87" s="186" t="s">
        <v>20</v>
      </c>
      <c r="D87" s="186" t="s">
        <v>30</v>
      </c>
      <c r="E87" s="187" t="s">
        <v>215</v>
      </c>
      <c r="F87" s="186" t="s">
        <v>35</v>
      </c>
      <c r="G87" s="218">
        <v>2223342</v>
      </c>
      <c r="H87" s="218">
        <v>2223342</v>
      </c>
      <c r="I87" s="218">
        <v>1150654.72</v>
      </c>
      <c r="J87" s="365">
        <f t="shared" si="1"/>
        <v>51.753383869867974</v>
      </c>
    </row>
    <row r="88" spans="1:10" x14ac:dyDescent="0.25">
      <c r="A88" s="169" t="s">
        <v>12</v>
      </c>
      <c r="B88" s="12">
        <v>903</v>
      </c>
      <c r="C88" s="186" t="s">
        <v>20</v>
      </c>
      <c r="D88" s="186" t="s">
        <v>30</v>
      </c>
      <c r="E88" s="187" t="s">
        <v>215</v>
      </c>
      <c r="F88" s="186" t="s">
        <v>13</v>
      </c>
      <c r="G88" s="218">
        <f>SUM(G89)</f>
        <v>51573</v>
      </c>
      <c r="H88" s="218">
        <f>SUM(H89)</f>
        <v>51573</v>
      </c>
      <c r="I88" s="218">
        <f>SUM(I89)</f>
        <v>29732</v>
      </c>
      <c r="J88" s="365">
        <f t="shared" si="1"/>
        <v>57.650320904349172</v>
      </c>
    </row>
    <row r="89" spans="1:10" ht="33.75" x14ac:dyDescent="0.25">
      <c r="A89" s="325" t="s">
        <v>175</v>
      </c>
      <c r="B89" s="12">
        <v>903</v>
      </c>
      <c r="C89" s="186" t="s">
        <v>20</v>
      </c>
      <c r="D89" s="186" t="s">
        <v>30</v>
      </c>
      <c r="E89" s="187" t="s">
        <v>215</v>
      </c>
      <c r="F89" s="186" t="s">
        <v>15</v>
      </c>
      <c r="G89" s="218">
        <v>51573</v>
      </c>
      <c r="H89" s="218">
        <v>51573</v>
      </c>
      <c r="I89" s="218">
        <v>29732</v>
      </c>
      <c r="J89" s="365">
        <f t="shared" si="1"/>
        <v>57.650320904349172</v>
      </c>
    </row>
    <row r="90" spans="1:10" ht="39" x14ac:dyDescent="0.25">
      <c r="A90" s="279" t="s">
        <v>221</v>
      </c>
      <c r="B90" s="314">
        <v>903</v>
      </c>
      <c r="C90" s="315" t="s">
        <v>20</v>
      </c>
      <c r="D90" s="326" t="s">
        <v>30</v>
      </c>
      <c r="E90" s="316" t="s">
        <v>222</v>
      </c>
      <c r="F90" s="315" t="s">
        <v>8</v>
      </c>
      <c r="G90" s="253">
        <f>SUM(G91+G93+G95)</f>
        <v>48713495.149999999</v>
      </c>
      <c r="H90" s="253">
        <f>SUM(H91+H93+H95)</f>
        <v>48713495.149999999</v>
      </c>
      <c r="I90" s="253">
        <f>SUM(I91+I93+I95)</f>
        <v>24290429.77</v>
      </c>
      <c r="J90" s="364">
        <f t="shared" si="1"/>
        <v>49.863861534066089</v>
      </c>
    </row>
    <row r="91" spans="1:10" ht="51.75" customHeight="1" x14ac:dyDescent="0.25">
      <c r="A91" s="304" t="s">
        <v>32</v>
      </c>
      <c r="B91" s="12">
        <v>903</v>
      </c>
      <c r="C91" s="186" t="s">
        <v>20</v>
      </c>
      <c r="D91" s="186" t="s">
        <v>30</v>
      </c>
      <c r="E91" s="301" t="s">
        <v>222</v>
      </c>
      <c r="F91" s="186" t="s">
        <v>33</v>
      </c>
      <c r="G91" s="218">
        <f>SUM(G92)</f>
        <v>44622268</v>
      </c>
      <c r="H91" s="218">
        <f>SUM(H92)</f>
        <v>44622268</v>
      </c>
      <c r="I91" s="218">
        <f>SUM(I92)</f>
        <v>22447915.629999999</v>
      </c>
      <c r="J91" s="365">
        <f t="shared" si="1"/>
        <v>50.306532222880286</v>
      </c>
    </row>
    <row r="92" spans="1:10" x14ac:dyDescent="0.25">
      <c r="A92" s="169" t="s">
        <v>36</v>
      </c>
      <c r="B92" s="12">
        <v>903</v>
      </c>
      <c r="C92" s="186" t="s">
        <v>20</v>
      </c>
      <c r="D92" s="186" t="s">
        <v>30</v>
      </c>
      <c r="E92" s="301" t="s">
        <v>222</v>
      </c>
      <c r="F92" s="186" t="s">
        <v>37</v>
      </c>
      <c r="G92" s="218">
        <v>44622268</v>
      </c>
      <c r="H92" s="218">
        <v>44622268</v>
      </c>
      <c r="I92" s="218">
        <v>22447915.629999999</v>
      </c>
      <c r="J92" s="365">
        <f t="shared" si="1"/>
        <v>50.306532222880286</v>
      </c>
    </row>
    <row r="93" spans="1:10" x14ac:dyDescent="0.25">
      <c r="A93" s="304" t="s">
        <v>12</v>
      </c>
      <c r="B93" s="12">
        <v>903</v>
      </c>
      <c r="C93" s="186" t="s">
        <v>20</v>
      </c>
      <c r="D93" s="186" t="s">
        <v>30</v>
      </c>
      <c r="E93" s="301" t="s">
        <v>222</v>
      </c>
      <c r="F93" s="186" t="s">
        <v>13</v>
      </c>
      <c r="G93" s="218">
        <f>SUM(G94)</f>
        <v>3773227.15</v>
      </c>
      <c r="H93" s="218">
        <f>SUM(H94)</f>
        <v>3773227.15</v>
      </c>
      <c r="I93" s="218">
        <f>SUM(I94)</f>
        <v>1582543.5</v>
      </c>
      <c r="J93" s="365">
        <f t="shared" ref="J93:J152" si="10">SUM(I93/H93*100)</f>
        <v>41.941379012922667</v>
      </c>
    </row>
    <row r="94" spans="1:10" ht="33.75" x14ac:dyDescent="0.25">
      <c r="A94" s="325" t="s">
        <v>175</v>
      </c>
      <c r="B94" s="12">
        <v>903</v>
      </c>
      <c r="C94" s="186" t="s">
        <v>20</v>
      </c>
      <c r="D94" s="186" t="s">
        <v>30</v>
      </c>
      <c r="E94" s="301" t="s">
        <v>222</v>
      </c>
      <c r="F94" s="186" t="s">
        <v>15</v>
      </c>
      <c r="G94" s="218">
        <v>3773227.15</v>
      </c>
      <c r="H94" s="218">
        <v>3773227.15</v>
      </c>
      <c r="I94" s="218">
        <v>1582543.5</v>
      </c>
      <c r="J94" s="365">
        <f t="shared" si="10"/>
        <v>41.941379012922667</v>
      </c>
    </row>
    <row r="95" spans="1:10" x14ac:dyDescent="0.25">
      <c r="A95" s="304" t="s">
        <v>38</v>
      </c>
      <c r="B95" s="12">
        <v>903</v>
      </c>
      <c r="C95" s="186" t="s">
        <v>20</v>
      </c>
      <c r="D95" s="300" t="s">
        <v>30</v>
      </c>
      <c r="E95" s="301" t="s">
        <v>222</v>
      </c>
      <c r="F95" s="186" t="s">
        <v>39</v>
      </c>
      <c r="G95" s="218">
        <f>SUM(G96)</f>
        <v>318000</v>
      </c>
      <c r="H95" s="218">
        <f>SUM(H96)</f>
        <v>318000</v>
      </c>
      <c r="I95" s="218">
        <f>SUM(I96)</f>
        <v>259970.64</v>
      </c>
      <c r="J95" s="365">
        <f t="shared" si="10"/>
        <v>81.751773584905663</v>
      </c>
    </row>
    <row r="96" spans="1:10" x14ac:dyDescent="0.25">
      <c r="A96" s="169" t="s">
        <v>161</v>
      </c>
      <c r="B96" s="12">
        <v>903</v>
      </c>
      <c r="C96" s="186" t="s">
        <v>20</v>
      </c>
      <c r="D96" s="300" t="s">
        <v>30</v>
      </c>
      <c r="E96" s="301" t="s">
        <v>222</v>
      </c>
      <c r="F96" s="186" t="s">
        <v>160</v>
      </c>
      <c r="G96" s="218">
        <v>318000</v>
      </c>
      <c r="H96" s="218">
        <v>318000</v>
      </c>
      <c r="I96" s="218">
        <v>259970.64</v>
      </c>
      <c r="J96" s="365">
        <f t="shared" si="10"/>
        <v>81.751773584905663</v>
      </c>
    </row>
    <row r="97" spans="1:10" x14ac:dyDescent="0.25">
      <c r="A97" s="247" t="s">
        <v>223</v>
      </c>
      <c r="B97" s="319">
        <v>903</v>
      </c>
      <c r="C97" s="309" t="s">
        <v>20</v>
      </c>
      <c r="D97" s="309" t="s">
        <v>30</v>
      </c>
      <c r="E97" s="311" t="s">
        <v>224</v>
      </c>
      <c r="F97" s="309" t="s">
        <v>8</v>
      </c>
      <c r="G97" s="253">
        <f>SUM(G98)</f>
        <v>140000</v>
      </c>
      <c r="H97" s="253">
        <f>SUM(H98)</f>
        <v>140000</v>
      </c>
      <c r="I97" s="253">
        <f>SUM(I98)</f>
        <v>0</v>
      </c>
      <c r="J97" s="364">
        <f t="shared" si="10"/>
        <v>0</v>
      </c>
    </row>
    <row r="98" spans="1:10" ht="33.6" customHeight="1" x14ac:dyDescent="0.25">
      <c r="A98" s="169" t="s">
        <v>32</v>
      </c>
      <c r="B98" s="12">
        <v>903</v>
      </c>
      <c r="C98" s="186" t="s">
        <v>20</v>
      </c>
      <c r="D98" s="186" t="s">
        <v>30</v>
      </c>
      <c r="E98" s="301" t="s">
        <v>224</v>
      </c>
      <c r="F98" s="186" t="s">
        <v>33</v>
      </c>
      <c r="G98" s="218">
        <f t="shared" ref="G98:I98" si="11">SUM(G99)</f>
        <v>140000</v>
      </c>
      <c r="H98" s="218">
        <f t="shared" si="11"/>
        <v>140000</v>
      </c>
      <c r="I98" s="218">
        <f t="shared" si="11"/>
        <v>0</v>
      </c>
      <c r="J98" s="364">
        <f t="shared" si="10"/>
        <v>0</v>
      </c>
    </row>
    <row r="99" spans="1:10" x14ac:dyDescent="0.25">
      <c r="A99" s="169" t="s">
        <v>36</v>
      </c>
      <c r="B99" s="12">
        <v>903</v>
      </c>
      <c r="C99" s="186" t="s">
        <v>20</v>
      </c>
      <c r="D99" s="186" t="s">
        <v>30</v>
      </c>
      <c r="E99" s="301" t="s">
        <v>224</v>
      </c>
      <c r="F99" s="186" t="s">
        <v>37</v>
      </c>
      <c r="G99" s="218">
        <v>140000</v>
      </c>
      <c r="H99" s="218">
        <v>140000</v>
      </c>
      <c r="I99" s="218">
        <v>0</v>
      </c>
      <c r="J99" s="364">
        <f t="shared" si="10"/>
        <v>0</v>
      </c>
    </row>
    <row r="100" spans="1:10" ht="18" x14ac:dyDescent="0.25">
      <c r="A100" s="327" t="s">
        <v>40</v>
      </c>
      <c r="B100" s="319">
        <v>903</v>
      </c>
      <c r="C100" s="309" t="s">
        <v>41</v>
      </c>
      <c r="D100" s="309" t="s">
        <v>7</v>
      </c>
      <c r="E100" s="309" t="s">
        <v>131</v>
      </c>
      <c r="F100" s="309" t="s">
        <v>8</v>
      </c>
      <c r="G100" s="253">
        <f t="shared" ref="G100:I103" si="12">SUM(G101)</f>
        <v>3314304</v>
      </c>
      <c r="H100" s="253">
        <f t="shared" si="12"/>
        <v>3314304</v>
      </c>
      <c r="I100" s="253">
        <f t="shared" si="12"/>
        <v>1734486</v>
      </c>
      <c r="J100" s="364">
        <f t="shared" si="10"/>
        <v>52.33334057467269</v>
      </c>
    </row>
    <row r="101" spans="1:10" x14ac:dyDescent="0.25">
      <c r="A101" s="328" t="s">
        <v>42</v>
      </c>
      <c r="B101" s="319">
        <v>903</v>
      </c>
      <c r="C101" s="309" t="s">
        <v>41</v>
      </c>
      <c r="D101" s="309" t="s">
        <v>43</v>
      </c>
      <c r="E101" s="309" t="s">
        <v>131</v>
      </c>
      <c r="F101" s="309" t="s">
        <v>8</v>
      </c>
      <c r="G101" s="253">
        <f t="shared" si="12"/>
        <v>3314304</v>
      </c>
      <c r="H101" s="253">
        <f t="shared" si="12"/>
        <v>3314304</v>
      </c>
      <c r="I101" s="253">
        <f t="shared" si="12"/>
        <v>1734486</v>
      </c>
      <c r="J101" s="364">
        <f t="shared" si="10"/>
        <v>52.33334057467269</v>
      </c>
    </row>
    <row r="102" spans="1:10" ht="36.75" x14ac:dyDescent="0.25">
      <c r="A102" s="329" t="s">
        <v>44</v>
      </c>
      <c r="B102" s="12">
        <v>903</v>
      </c>
      <c r="C102" s="186" t="s">
        <v>41</v>
      </c>
      <c r="D102" s="186" t="s">
        <v>43</v>
      </c>
      <c r="E102" s="187" t="s">
        <v>135</v>
      </c>
      <c r="F102" s="186" t="s">
        <v>8</v>
      </c>
      <c r="G102" s="218">
        <f t="shared" si="12"/>
        <v>3314304</v>
      </c>
      <c r="H102" s="218">
        <f t="shared" si="12"/>
        <v>3314304</v>
      </c>
      <c r="I102" s="218">
        <f t="shared" si="12"/>
        <v>1734486</v>
      </c>
      <c r="J102" s="365">
        <f t="shared" si="10"/>
        <v>52.33334057467269</v>
      </c>
    </row>
    <row r="103" spans="1:10" ht="23.25" x14ac:dyDescent="0.25">
      <c r="A103" s="169" t="s">
        <v>16</v>
      </c>
      <c r="B103" s="12">
        <v>903</v>
      </c>
      <c r="C103" s="186" t="s">
        <v>41</v>
      </c>
      <c r="D103" s="186" t="s">
        <v>43</v>
      </c>
      <c r="E103" s="187" t="s">
        <v>135</v>
      </c>
      <c r="F103" s="186" t="s">
        <v>17</v>
      </c>
      <c r="G103" s="218">
        <f t="shared" si="12"/>
        <v>3314304</v>
      </c>
      <c r="H103" s="218">
        <f t="shared" si="12"/>
        <v>3314304</v>
      </c>
      <c r="I103" s="218">
        <f t="shared" si="12"/>
        <v>1734486</v>
      </c>
      <c r="J103" s="365">
        <f t="shared" si="10"/>
        <v>52.33334057467269</v>
      </c>
    </row>
    <row r="104" spans="1:10" x14ac:dyDescent="0.25">
      <c r="A104" s="297" t="s">
        <v>171</v>
      </c>
      <c r="B104" s="330">
        <v>903</v>
      </c>
      <c r="C104" s="331" t="s">
        <v>41</v>
      </c>
      <c r="D104" s="331" t="s">
        <v>43</v>
      </c>
      <c r="E104" s="187" t="s">
        <v>135</v>
      </c>
      <c r="F104" s="331">
        <v>610</v>
      </c>
      <c r="G104" s="218">
        <v>3314304</v>
      </c>
      <c r="H104" s="218">
        <v>3314304</v>
      </c>
      <c r="I104" s="218">
        <v>1734486</v>
      </c>
      <c r="J104" s="365">
        <f t="shared" si="10"/>
        <v>52.33334057467269</v>
      </c>
    </row>
    <row r="105" spans="1:10" ht="36" x14ac:dyDescent="0.25">
      <c r="A105" s="332" t="s">
        <v>45</v>
      </c>
      <c r="B105" s="315" t="s">
        <v>46</v>
      </c>
      <c r="C105" s="316" t="s">
        <v>7</v>
      </c>
      <c r="D105" s="316" t="s">
        <v>7</v>
      </c>
      <c r="E105" s="316" t="s">
        <v>131</v>
      </c>
      <c r="F105" s="316" t="s">
        <v>8</v>
      </c>
      <c r="G105" s="278">
        <f>SUM(G106+G119)</f>
        <v>19364136</v>
      </c>
      <c r="H105" s="278">
        <f t="shared" ref="H105:I105" si="13">SUM(H106+H119)</f>
        <v>19364136</v>
      </c>
      <c r="I105" s="278">
        <f t="shared" si="13"/>
        <v>8796817.3200000003</v>
      </c>
      <c r="J105" s="364">
        <f t="shared" si="10"/>
        <v>45.428400833375683</v>
      </c>
    </row>
    <row r="106" spans="1:10" ht="18" x14ac:dyDescent="0.25">
      <c r="A106" s="327" t="s">
        <v>47</v>
      </c>
      <c r="B106" s="315" t="s">
        <v>46</v>
      </c>
      <c r="C106" s="316" t="s">
        <v>22</v>
      </c>
      <c r="D106" s="316" t="s">
        <v>7</v>
      </c>
      <c r="E106" s="316" t="s">
        <v>131</v>
      </c>
      <c r="F106" s="316" t="s">
        <v>8</v>
      </c>
      <c r="G106" s="253">
        <f>SUM(G107+G115)</f>
        <v>7256436</v>
      </c>
      <c r="H106" s="253">
        <f>SUM(H107+H115)</f>
        <v>7256436</v>
      </c>
      <c r="I106" s="253">
        <f>SUM(I107+I115)</f>
        <v>2854165.32</v>
      </c>
      <c r="J106" s="364">
        <f t="shared" si="10"/>
        <v>39.332880769567865</v>
      </c>
    </row>
    <row r="107" spans="1:10" ht="39" x14ac:dyDescent="0.25">
      <c r="A107" s="313" t="s">
        <v>48</v>
      </c>
      <c r="B107" s="319">
        <v>906</v>
      </c>
      <c r="C107" s="309" t="s">
        <v>22</v>
      </c>
      <c r="D107" s="309" t="s">
        <v>49</v>
      </c>
      <c r="E107" s="311" t="s">
        <v>131</v>
      </c>
      <c r="F107" s="310" t="s">
        <v>8</v>
      </c>
      <c r="G107" s="253">
        <f>SUM(G108)</f>
        <v>7196436</v>
      </c>
      <c r="H107" s="253">
        <f>SUM(H108)</f>
        <v>7196436</v>
      </c>
      <c r="I107" s="253">
        <f>SUM(I108)</f>
        <v>2854165.32</v>
      </c>
      <c r="J107" s="364">
        <f t="shared" si="10"/>
        <v>39.660817104466709</v>
      </c>
    </row>
    <row r="108" spans="1:10" ht="26.25" x14ac:dyDescent="0.25">
      <c r="A108" s="247" t="s">
        <v>31</v>
      </c>
      <c r="B108" s="12">
        <v>906</v>
      </c>
      <c r="C108" s="186" t="s">
        <v>22</v>
      </c>
      <c r="D108" s="186" t="s">
        <v>49</v>
      </c>
      <c r="E108" s="187" t="s">
        <v>225</v>
      </c>
      <c r="F108" s="300" t="s">
        <v>8</v>
      </c>
      <c r="G108" s="218">
        <f>SUM(G109+G111+G113)</f>
        <v>7196436</v>
      </c>
      <c r="H108" s="218">
        <f>SUM(H109+H111+H113)</f>
        <v>7196436</v>
      </c>
      <c r="I108" s="218">
        <f>SUM(I109+I111+I113)</f>
        <v>2854165.32</v>
      </c>
      <c r="J108" s="365">
        <f t="shared" si="10"/>
        <v>39.660817104466709</v>
      </c>
    </row>
    <row r="109" spans="1:10" ht="43.5" x14ac:dyDescent="0.25">
      <c r="A109" s="304" t="s">
        <v>32</v>
      </c>
      <c r="B109" s="12">
        <v>906</v>
      </c>
      <c r="C109" s="186" t="s">
        <v>22</v>
      </c>
      <c r="D109" s="186" t="s">
        <v>49</v>
      </c>
      <c r="E109" s="187" t="s">
        <v>225</v>
      </c>
      <c r="F109" s="186" t="s">
        <v>33</v>
      </c>
      <c r="G109" s="218">
        <f>SUM(G110)</f>
        <v>6513931</v>
      </c>
      <c r="H109" s="218">
        <f>SUM(H110)</f>
        <v>6513931</v>
      </c>
      <c r="I109" s="218">
        <f>SUM(I110)</f>
        <v>2576859.73</v>
      </c>
      <c r="J109" s="365">
        <f t="shared" si="10"/>
        <v>39.55921132723082</v>
      </c>
    </row>
    <row r="110" spans="1:10" x14ac:dyDescent="0.25">
      <c r="A110" s="169" t="s">
        <v>34</v>
      </c>
      <c r="B110" s="12">
        <v>906</v>
      </c>
      <c r="C110" s="186" t="s">
        <v>22</v>
      </c>
      <c r="D110" s="186" t="s">
        <v>49</v>
      </c>
      <c r="E110" s="187" t="s">
        <v>225</v>
      </c>
      <c r="F110" s="186" t="s">
        <v>35</v>
      </c>
      <c r="G110" s="218">
        <v>6513931</v>
      </c>
      <c r="H110" s="218">
        <v>6513931</v>
      </c>
      <c r="I110" s="218">
        <v>2576859.73</v>
      </c>
      <c r="J110" s="365">
        <f t="shared" si="10"/>
        <v>39.55921132723082</v>
      </c>
    </row>
    <row r="111" spans="1:10" x14ac:dyDescent="0.25">
      <c r="A111" s="304" t="s">
        <v>12</v>
      </c>
      <c r="B111" s="12">
        <v>906</v>
      </c>
      <c r="C111" s="186" t="s">
        <v>22</v>
      </c>
      <c r="D111" s="186" t="s">
        <v>49</v>
      </c>
      <c r="E111" s="187" t="s">
        <v>225</v>
      </c>
      <c r="F111" s="186" t="s">
        <v>13</v>
      </c>
      <c r="G111" s="218">
        <f>SUM(G112)</f>
        <v>675805</v>
      </c>
      <c r="H111" s="218">
        <f>SUM(H112)</f>
        <v>675805</v>
      </c>
      <c r="I111" s="218">
        <f>SUM(I112)</f>
        <v>276254.59000000003</v>
      </c>
      <c r="J111" s="365">
        <f t="shared" si="10"/>
        <v>40.877855298495874</v>
      </c>
    </row>
    <row r="112" spans="1:10" ht="33.75" x14ac:dyDescent="0.25">
      <c r="A112" s="312" t="s">
        <v>175</v>
      </c>
      <c r="B112" s="12">
        <v>906</v>
      </c>
      <c r="C112" s="186" t="s">
        <v>22</v>
      </c>
      <c r="D112" s="186" t="s">
        <v>49</v>
      </c>
      <c r="E112" s="187" t="s">
        <v>225</v>
      </c>
      <c r="F112" s="186" t="s">
        <v>15</v>
      </c>
      <c r="G112" s="218">
        <v>675805</v>
      </c>
      <c r="H112" s="218">
        <v>675805</v>
      </c>
      <c r="I112" s="218">
        <v>276254.59000000003</v>
      </c>
      <c r="J112" s="365">
        <f t="shared" si="10"/>
        <v>40.877855298495874</v>
      </c>
    </row>
    <row r="113" spans="1:10" x14ac:dyDescent="0.25">
      <c r="A113" s="304" t="s">
        <v>38</v>
      </c>
      <c r="B113" s="12">
        <v>906</v>
      </c>
      <c r="C113" s="186" t="s">
        <v>22</v>
      </c>
      <c r="D113" s="186" t="s">
        <v>49</v>
      </c>
      <c r="E113" s="187" t="s">
        <v>225</v>
      </c>
      <c r="F113" s="186" t="s">
        <v>39</v>
      </c>
      <c r="G113" s="218">
        <f>SUM(G114)</f>
        <v>6700</v>
      </c>
      <c r="H113" s="218">
        <f>SUM(H114)</f>
        <v>6700</v>
      </c>
      <c r="I113" s="218">
        <f>SUM(I114)</f>
        <v>1051</v>
      </c>
      <c r="J113" s="365">
        <f t="shared" si="10"/>
        <v>15.686567164179104</v>
      </c>
    </row>
    <row r="114" spans="1:10" x14ac:dyDescent="0.25">
      <c r="A114" s="169" t="s">
        <v>161</v>
      </c>
      <c r="B114" s="12">
        <v>906</v>
      </c>
      <c r="C114" s="186" t="s">
        <v>22</v>
      </c>
      <c r="D114" s="186" t="s">
        <v>49</v>
      </c>
      <c r="E114" s="187" t="s">
        <v>225</v>
      </c>
      <c r="F114" s="186" t="s">
        <v>160</v>
      </c>
      <c r="G114" s="218">
        <v>6700</v>
      </c>
      <c r="H114" s="218">
        <v>6700</v>
      </c>
      <c r="I114" s="218">
        <v>1051</v>
      </c>
      <c r="J114" s="365">
        <f t="shared" si="10"/>
        <v>15.686567164179104</v>
      </c>
    </row>
    <row r="115" spans="1:10" x14ac:dyDescent="0.25">
      <c r="A115" s="321" t="s">
        <v>80</v>
      </c>
      <c r="B115" s="315" t="s">
        <v>46</v>
      </c>
      <c r="C115" s="309" t="s">
        <v>22</v>
      </c>
      <c r="D115" s="311">
        <v>11</v>
      </c>
      <c r="E115" s="311" t="s">
        <v>131</v>
      </c>
      <c r="F115" s="310" t="s">
        <v>8</v>
      </c>
      <c r="G115" s="253">
        <f t="shared" ref="G115:I117" si="14">SUM(G116)</f>
        <v>60000</v>
      </c>
      <c r="H115" s="253">
        <f t="shared" si="14"/>
        <v>60000</v>
      </c>
      <c r="I115" s="253">
        <f t="shared" si="14"/>
        <v>0</v>
      </c>
      <c r="J115" s="364">
        <f t="shared" si="10"/>
        <v>0</v>
      </c>
    </row>
    <row r="116" spans="1:10" x14ac:dyDescent="0.25">
      <c r="A116" s="333" t="s">
        <v>226</v>
      </c>
      <c r="B116" s="319">
        <v>906</v>
      </c>
      <c r="C116" s="309" t="s">
        <v>22</v>
      </c>
      <c r="D116" s="311">
        <v>11</v>
      </c>
      <c r="E116" s="311" t="s">
        <v>227</v>
      </c>
      <c r="F116" s="310" t="s">
        <v>8</v>
      </c>
      <c r="G116" s="253">
        <f t="shared" si="14"/>
        <v>60000</v>
      </c>
      <c r="H116" s="253">
        <f t="shared" si="14"/>
        <v>60000</v>
      </c>
      <c r="I116" s="253">
        <f t="shared" si="14"/>
        <v>0</v>
      </c>
      <c r="J116" s="364">
        <f t="shared" si="10"/>
        <v>0</v>
      </c>
    </row>
    <row r="117" spans="1:10" x14ac:dyDescent="0.25">
      <c r="A117" s="169" t="s">
        <v>38</v>
      </c>
      <c r="B117" s="12">
        <v>906</v>
      </c>
      <c r="C117" s="186" t="s">
        <v>22</v>
      </c>
      <c r="D117" s="187">
        <v>11</v>
      </c>
      <c r="E117" s="301" t="s">
        <v>227</v>
      </c>
      <c r="F117" s="186" t="s">
        <v>39</v>
      </c>
      <c r="G117" s="218">
        <f t="shared" si="14"/>
        <v>60000</v>
      </c>
      <c r="H117" s="218">
        <f t="shared" si="14"/>
        <v>60000</v>
      </c>
      <c r="I117" s="218">
        <f t="shared" si="14"/>
        <v>0</v>
      </c>
      <c r="J117" s="364">
        <f t="shared" si="10"/>
        <v>0</v>
      </c>
    </row>
    <row r="118" spans="1:10" x14ac:dyDescent="0.25">
      <c r="A118" s="169" t="s">
        <v>179</v>
      </c>
      <c r="B118" s="12">
        <v>906</v>
      </c>
      <c r="C118" s="186" t="s">
        <v>22</v>
      </c>
      <c r="D118" s="187">
        <v>11</v>
      </c>
      <c r="E118" s="301" t="s">
        <v>227</v>
      </c>
      <c r="F118" s="186" t="s">
        <v>81</v>
      </c>
      <c r="G118" s="218">
        <v>60000</v>
      </c>
      <c r="H118" s="218">
        <v>60000</v>
      </c>
      <c r="I118" s="218">
        <v>0</v>
      </c>
      <c r="J118" s="364">
        <f t="shared" si="10"/>
        <v>0</v>
      </c>
    </row>
    <row r="119" spans="1:10" ht="47.25" x14ac:dyDescent="0.25">
      <c r="A119" s="334" t="s">
        <v>200</v>
      </c>
      <c r="B119" s="315" t="s">
        <v>46</v>
      </c>
      <c r="C119" s="315" t="s">
        <v>11</v>
      </c>
      <c r="D119" s="316" t="s">
        <v>7</v>
      </c>
      <c r="E119" s="316" t="s">
        <v>131</v>
      </c>
      <c r="F119" s="316" t="s">
        <v>8</v>
      </c>
      <c r="G119" s="253">
        <f>SUM(G120+G124)</f>
        <v>12107700</v>
      </c>
      <c r="H119" s="253">
        <f>SUM(H120+H124)</f>
        <v>12107700</v>
      </c>
      <c r="I119" s="253">
        <f>SUM(I120+I124)</f>
        <v>5942652</v>
      </c>
      <c r="J119" s="364">
        <f t="shared" si="10"/>
        <v>49.081592705468417</v>
      </c>
    </row>
    <row r="120" spans="1:10" ht="45" x14ac:dyDescent="0.25">
      <c r="A120" s="335" t="s">
        <v>68</v>
      </c>
      <c r="B120" s="319">
        <v>906</v>
      </c>
      <c r="C120" s="336">
        <v>14</v>
      </c>
      <c r="D120" s="311" t="s">
        <v>22</v>
      </c>
      <c r="E120" s="311" t="s">
        <v>131</v>
      </c>
      <c r="F120" s="310" t="s">
        <v>8</v>
      </c>
      <c r="G120" s="253">
        <f t="shared" ref="G120:I122" si="15">SUM(G121)</f>
        <v>1539000</v>
      </c>
      <c r="H120" s="253">
        <f t="shared" si="15"/>
        <v>1539000</v>
      </c>
      <c r="I120" s="253">
        <f t="shared" si="15"/>
        <v>769500</v>
      </c>
      <c r="J120" s="364">
        <f t="shared" si="10"/>
        <v>50</v>
      </c>
    </row>
    <row r="121" spans="1:10" ht="39" x14ac:dyDescent="0.25">
      <c r="A121" s="247" t="s">
        <v>229</v>
      </c>
      <c r="B121" s="12">
        <v>906</v>
      </c>
      <c r="C121" s="337">
        <v>14</v>
      </c>
      <c r="D121" s="187" t="s">
        <v>22</v>
      </c>
      <c r="E121" s="187" t="s">
        <v>136</v>
      </c>
      <c r="F121" s="300" t="s">
        <v>8</v>
      </c>
      <c r="G121" s="277">
        <f t="shared" si="15"/>
        <v>1539000</v>
      </c>
      <c r="H121" s="277">
        <f t="shared" si="15"/>
        <v>1539000</v>
      </c>
      <c r="I121" s="277">
        <f t="shared" si="15"/>
        <v>769500</v>
      </c>
      <c r="J121" s="365">
        <f t="shared" si="10"/>
        <v>50</v>
      </c>
    </row>
    <row r="122" spans="1:10" x14ac:dyDescent="0.25">
      <c r="A122" s="169" t="s">
        <v>52</v>
      </c>
      <c r="B122" s="12">
        <v>906</v>
      </c>
      <c r="C122" s="337">
        <v>14</v>
      </c>
      <c r="D122" s="187" t="s">
        <v>22</v>
      </c>
      <c r="E122" s="187" t="s">
        <v>136</v>
      </c>
      <c r="F122" s="186" t="s">
        <v>53</v>
      </c>
      <c r="G122" s="277">
        <f t="shared" si="15"/>
        <v>1539000</v>
      </c>
      <c r="H122" s="277">
        <f t="shared" si="15"/>
        <v>1539000</v>
      </c>
      <c r="I122" s="277">
        <f t="shared" si="15"/>
        <v>769500</v>
      </c>
      <c r="J122" s="365">
        <f t="shared" si="10"/>
        <v>50</v>
      </c>
    </row>
    <row r="123" spans="1:10" x14ac:dyDescent="0.25">
      <c r="A123" s="169" t="s">
        <v>177</v>
      </c>
      <c r="B123" s="12">
        <v>906</v>
      </c>
      <c r="C123" s="337">
        <v>14</v>
      </c>
      <c r="D123" s="187" t="s">
        <v>22</v>
      </c>
      <c r="E123" s="187" t="s">
        <v>136</v>
      </c>
      <c r="F123" s="186" t="s">
        <v>176</v>
      </c>
      <c r="G123" s="277">
        <v>1539000</v>
      </c>
      <c r="H123" s="277">
        <v>1539000</v>
      </c>
      <c r="I123" s="277">
        <v>769500</v>
      </c>
      <c r="J123" s="365">
        <f t="shared" si="10"/>
        <v>50</v>
      </c>
    </row>
    <row r="124" spans="1:10" x14ac:dyDescent="0.25">
      <c r="A124" s="335" t="s">
        <v>69</v>
      </c>
      <c r="B124" s="319">
        <v>906</v>
      </c>
      <c r="C124" s="336">
        <v>14</v>
      </c>
      <c r="D124" s="311" t="s">
        <v>26</v>
      </c>
      <c r="E124" s="311" t="s">
        <v>131</v>
      </c>
      <c r="F124" s="310" t="s">
        <v>8</v>
      </c>
      <c r="G124" s="278">
        <f t="shared" ref="G124:I126" si="16">SUM(G125)</f>
        <v>10568700</v>
      </c>
      <c r="H124" s="278">
        <f t="shared" si="16"/>
        <v>10568700</v>
      </c>
      <c r="I124" s="278">
        <f t="shared" si="16"/>
        <v>5173152</v>
      </c>
      <c r="J124" s="364">
        <f t="shared" si="10"/>
        <v>48.94785545999035</v>
      </c>
    </row>
    <row r="125" spans="1:10" ht="26.25" x14ac:dyDescent="0.25">
      <c r="A125" s="247" t="s">
        <v>70</v>
      </c>
      <c r="B125" s="12">
        <v>906</v>
      </c>
      <c r="C125" s="337">
        <v>14</v>
      </c>
      <c r="D125" s="187" t="s">
        <v>26</v>
      </c>
      <c r="E125" s="187" t="s">
        <v>228</v>
      </c>
      <c r="F125" s="186" t="s">
        <v>8</v>
      </c>
      <c r="G125" s="277">
        <f t="shared" si="16"/>
        <v>10568700</v>
      </c>
      <c r="H125" s="277">
        <f t="shared" si="16"/>
        <v>10568700</v>
      </c>
      <c r="I125" s="277">
        <f t="shared" si="16"/>
        <v>5173152</v>
      </c>
      <c r="J125" s="365">
        <f t="shared" si="10"/>
        <v>48.94785545999035</v>
      </c>
    </row>
    <row r="126" spans="1:10" x14ac:dyDescent="0.25">
      <c r="A126" s="169" t="s">
        <v>52</v>
      </c>
      <c r="B126" s="12">
        <v>906</v>
      </c>
      <c r="C126" s="337">
        <v>14</v>
      </c>
      <c r="D126" s="187" t="s">
        <v>26</v>
      </c>
      <c r="E126" s="187" t="s">
        <v>228</v>
      </c>
      <c r="F126" s="186" t="s">
        <v>53</v>
      </c>
      <c r="G126" s="277">
        <f t="shared" si="16"/>
        <v>10568700</v>
      </c>
      <c r="H126" s="277">
        <f t="shared" si="16"/>
        <v>10568700</v>
      </c>
      <c r="I126" s="277">
        <f t="shared" si="16"/>
        <v>5173152</v>
      </c>
      <c r="J126" s="365">
        <f t="shared" si="10"/>
        <v>48.94785545999035</v>
      </c>
    </row>
    <row r="127" spans="1:10" x14ac:dyDescent="0.25">
      <c r="A127" s="169" t="s">
        <v>178</v>
      </c>
      <c r="B127" s="12">
        <v>906</v>
      </c>
      <c r="C127" s="337">
        <v>14</v>
      </c>
      <c r="D127" s="187" t="s">
        <v>26</v>
      </c>
      <c r="E127" s="187" t="s">
        <v>228</v>
      </c>
      <c r="F127" s="186" t="s">
        <v>176</v>
      </c>
      <c r="G127" s="277">
        <v>10568700</v>
      </c>
      <c r="H127" s="277">
        <v>10568700</v>
      </c>
      <c r="I127" s="277">
        <v>5173152</v>
      </c>
      <c r="J127" s="365">
        <f t="shared" si="10"/>
        <v>48.94785545999035</v>
      </c>
    </row>
    <row r="128" spans="1:10" ht="36" x14ac:dyDescent="0.25">
      <c r="A128" s="338" t="s">
        <v>71</v>
      </c>
      <c r="B128" s="339">
        <v>926</v>
      </c>
      <c r="C128" s="340" t="s">
        <v>7</v>
      </c>
      <c r="D128" s="341" t="s">
        <v>7</v>
      </c>
      <c r="E128" s="341" t="s">
        <v>131</v>
      </c>
      <c r="F128" s="341" t="s">
        <v>8</v>
      </c>
      <c r="G128" s="253">
        <f>SUM(G134+G142+G129)</f>
        <v>68475879</v>
      </c>
      <c r="H128" s="253">
        <f>SUM(H134+H142+H129)</f>
        <v>68475879</v>
      </c>
      <c r="I128" s="253">
        <f>SUM(I134+I142+I129)</f>
        <v>34781719.469999999</v>
      </c>
      <c r="J128" s="364">
        <f t="shared" si="10"/>
        <v>50.794119006489858</v>
      </c>
    </row>
    <row r="129" spans="1:10" ht="18" x14ac:dyDescent="0.25">
      <c r="A129" s="327" t="s">
        <v>90</v>
      </c>
      <c r="B129" s="314">
        <v>926</v>
      </c>
      <c r="C129" s="315" t="s">
        <v>43</v>
      </c>
      <c r="D129" s="316" t="s">
        <v>7</v>
      </c>
      <c r="E129" s="316" t="s">
        <v>131</v>
      </c>
      <c r="F129" s="315" t="s">
        <v>8</v>
      </c>
      <c r="G129" s="253">
        <f t="shared" ref="G129:I132" si="17">SUM(G130)</f>
        <v>15000</v>
      </c>
      <c r="H129" s="253">
        <f t="shared" si="17"/>
        <v>15000</v>
      </c>
      <c r="I129" s="253">
        <f t="shared" si="17"/>
        <v>0</v>
      </c>
      <c r="J129" s="364">
        <f t="shared" si="10"/>
        <v>0</v>
      </c>
    </row>
    <row r="130" spans="1:10" ht="26.25" x14ac:dyDescent="0.25">
      <c r="A130" s="313" t="s">
        <v>95</v>
      </c>
      <c r="B130" s="319">
        <v>926</v>
      </c>
      <c r="C130" s="309" t="s">
        <v>43</v>
      </c>
      <c r="D130" s="309" t="s">
        <v>96</v>
      </c>
      <c r="E130" s="311" t="s">
        <v>131</v>
      </c>
      <c r="F130" s="310" t="s">
        <v>8</v>
      </c>
      <c r="G130" s="253">
        <f t="shared" si="17"/>
        <v>15000</v>
      </c>
      <c r="H130" s="253">
        <f t="shared" si="17"/>
        <v>15000</v>
      </c>
      <c r="I130" s="253">
        <f t="shared" si="17"/>
        <v>0</v>
      </c>
      <c r="J130" s="364">
        <f t="shared" si="10"/>
        <v>0</v>
      </c>
    </row>
    <row r="131" spans="1:10" x14ac:dyDescent="0.25">
      <c r="A131" s="279" t="s">
        <v>230</v>
      </c>
      <c r="B131" s="315" t="s">
        <v>72</v>
      </c>
      <c r="C131" s="309" t="s">
        <v>43</v>
      </c>
      <c r="D131" s="309" t="s">
        <v>96</v>
      </c>
      <c r="E131" s="316" t="s">
        <v>231</v>
      </c>
      <c r="F131" s="326" t="s">
        <v>8</v>
      </c>
      <c r="G131" s="253">
        <f t="shared" si="17"/>
        <v>15000</v>
      </c>
      <c r="H131" s="253">
        <f t="shared" si="17"/>
        <v>15000</v>
      </c>
      <c r="I131" s="253">
        <f t="shared" si="17"/>
        <v>0</v>
      </c>
      <c r="J131" s="364">
        <f t="shared" si="10"/>
        <v>0</v>
      </c>
    </row>
    <row r="132" spans="1:10" x14ac:dyDescent="0.25">
      <c r="A132" s="304" t="s">
        <v>12</v>
      </c>
      <c r="B132" s="186" t="s">
        <v>72</v>
      </c>
      <c r="C132" s="302" t="s">
        <v>43</v>
      </c>
      <c r="D132" s="302" t="s">
        <v>96</v>
      </c>
      <c r="E132" s="301" t="s">
        <v>231</v>
      </c>
      <c r="F132" s="186" t="s">
        <v>13</v>
      </c>
      <c r="G132" s="218">
        <f t="shared" si="17"/>
        <v>15000</v>
      </c>
      <c r="H132" s="218">
        <f t="shared" si="17"/>
        <v>15000</v>
      </c>
      <c r="I132" s="218">
        <f t="shared" si="17"/>
        <v>0</v>
      </c>
      <c r="J132" s="364">
        <f t="shared" si="10"/>
        <v>0</v>
      </c>
    </row>
    <row r="133" spans="1:10" ht="23.25" x14ac:dyDescent="0.25">
      <c r="A133" s="169" t="s">
        <v>181</v>
      </c>
      <c r="B133" s="186" t="s">
        <v>72</v>
      </c>
      <c r="C133" s="302" t="s">
        <v>43</v>
      </c>
      <c r="D133" s="302" t="s">
        <v>96</v>
      </c>
      <c r="E133" s="301" t="s">
        <v>231</v>
      </c>
      <c r="F133" s="186" t="s">
        <v>15</v>
      </c>
      <c r="G133" s="218">
        <v>15000</v>
      </c>
      <c r="H133" s="218">
        <v>15000</v>
      </c>
      <c r="I133" s="218">
        <v>0</v>
      </c>
      <c r="J133" s="364">
        <f t="shared" si="10"/>
        <v>0</v>
      </c>
    </row>
    <row r="134" spans="1:10" ht="18" x14ac:dyDescent="0.25">
      <c r="A134" s="342" t="s">
        <v>18</v>
      </c>
      <c r="B134" s="340" t="s">
        <v>72</v>
      </c>
      <c r="C134" s="340" t="s">
        <v>20</v>
      </c>
      <c r="D134" s="341" t="s">
        <v>7</v>
      </c>
      <c r="E134" s="341" t="s">
        <v>131</v>
      </c>
      <c r="F134" s="340" t="s">
        <v>8</v>
      </c>
      <c r="G134" s="253">
        <f>SUM(G135)</f>
        <v>11081231</v>
      </c>
      <c r="H134" s="253">
        <f>SUM(H135)</f>
        <v>11081231</v>
      </c>
      <c r="I134" s="253">
        <f>SUM(I135)</f>
        <v>7230824</v>
      </c>
      <c r="J134" s="364">
        <f t="shared" si="10"/>
        <v>65.25289473705584</v>
      </c>
    </row>
    <row r="135" spans="1:10" x14ac:dyDescent="0.25">
      <c r="A135" s="321" t="s">
        <v>195</v>
      </c>
      <c r="B135" s="319">
        <v>926</v>
      </c>
      <c r="C135" s="309" t="s">
        <v>20</v>
      </c>
      <c r="D135" s="310" t="s">
        <v>10</v>
      </c>
      <c r="E135" s="311" t="s">
        <v>131</v>
      </c>
      <c r="F135" s="310" t="s">
        <v>8</v>
      </c>
      <c r="G135" s="253">
        <f>SUM(G136+G139)</f>
        <v>11081231</v>
      </c>
      <c r="H135" s="253">
        <f>SUM(H136+H139)</f>
        <v>11081231</v>
      </c>
      <c r="I135" s="253">
        <f>SUM(I136+I139)</f>
        <v>7230824</v>
      </c>
      <c r="J135" s="364">
        <f t="shared" si="10"/>
        <v>65.25289473705584</v>
      </c>
    </row>
    <row r="136" spans="1:10" x14ac:dyDescent="0.25">
      <c r="A136" s="279" t="s">
        <v>232</v>
      </c>
      <c r="B136" s="12">
        <v>926</v>
      </c>
      <c r="C136" s="186" t="s">
        <v>20</v>
      </c>
      <c r="D136" s="300" t="s">
        <v>10</v>
      </c>
      <c r="E136" s="187" t="s">
        <v>233</v>
      </c>
      <c r="F136" s="186" t="s">
        <v>8</v>
      </c>
      <c r="G136" s="218">
        <f t="shared" ref="G136:I137" si="18">SUM(G137)</f>
        <v>11057231</v>
      </c>
      <c r="H136" s="218">
        <f t="shared" si="18"/>
        <v>11057231</v>
      </c>
      <c r="I136" s="218">
        <f t="shared" si="18"/>
        <v>7218824</v>
      </c>
      <c r="J136" s="365">
        <f t="shared" si="10"/>
        <v>65.286001531486505</v>
      </c>
    </row>
    <row r="137" spans="1:10" ht="23.25" x14ac:dyDescent="0.25">
      <c r="A137" s="169" t="s">
        <v>16</v>
      </c>
      <c r="B137" s="12">
        <v>926</v>
      </c>
      <c r="C137" s="186" t="s">
        <v>20</v>
      </c>
      <c r="D137" s="300" t="s">
        <v>10</v>
      </c>
      <c r="E137" s="187" t="s">
        <v>233</v>
      </c>
      <c r="F137" s="186" t="s">
        <v>17</v>
      </c>
      <c r="G137" s="218">
        <f t="shared" si="18"/>
        <v>11057231</v>
      </c>
      <c r="H137" s="218">
        <f t="shared" si="18"/>
        <v>11057231</v>
      </c>
      <c r="I137" s="218">
        <f t="shared" si="18"/>
        <v>7218824</v>
      </c>
      <c r="J137" s="365">
        <f t="shared" si="10"/>
        <v>65.286001531486505</v>
      </c>
    </row>
    <row r="138" spans="1:10" x14ac:dyDescent="0.25">
      <c r="A138" s="297" t="s">
        <v>171</v>
      </c>
      <c r="B138" s="12">
        <v>926</v>
      </c>
      <c r="C138" s="186" t="s">
        <v>20</v>
      </c>
      <c r="D138" s="300" t="s">
        <v>10</v>
      </c>
      <c r="E138" s="187" t="s">
        <v>233</v>
      </c>
      <c r="F138" s="186" t="s">
        <v>170</v>
      </c>
      <c r="G138" s="218">
        <v>11057231</v>
      </c>
      <c r="H138" s="218">
        <v>11057231</v>
      </c>
      <c r="I138" s="218">
        <v>7218824</v>
      </c>
      <c r="J138" s="365">
        <f t="shared" si="10"/>
        <v>65.286001531486505</v>
      </c>
    </row>
    <row r="139" spans="1:10" ht="64.5" x14ac:dyDescent="0.25">
      <c r="A139" s="247" t="s">
        <v>24</v>
      </c>
      <c r="B139" s="12">
        <v>926</v>
      </c>
      <c r="C139" s="186" t="s">
        <v>20</v>
      </c>
      <c r="D139" s="300" t="s">
        <v>10</v>
      </c>
      <c r="E139" s="187" t="s">
        <v>137</v>
      </c>
      <c r="F139" s="186" t="s">
        <v>8</v>
      </c>
      <c r="G139" s="218">
        <f t="shared" ref="G139:I140" si="19">SUM(G140)</f>
        <v>24000</v>
      </c>
      <c r="H139" s="218">
        <f t="shared" si="19"/>
        <v>24000</v>
      </c>
      <c r="I139" s="218">
        <f t="shared" si="19"/>
        <v>12000</v>
      </c>
      <c r="J139" s="365">
        <f t="shared" si="10"/>
        <v>50</v>
      </c>
    </row>
    <row r="140" spans="1:10" ht="23.25" x14ac:dyDescent="0.25">
      <c r="A140" s="169" t="s">
        <v>16</v>
      </c>
      <c r="B140" s="12">
        <v>926</v>
      </c>
      <c r="C140" s="186" t="s">
        <v>20</v>
      </c>
      <c r="D140" s="300" t="s">
        <v>10</v>
      </c>
      <c r="E140" s="187" t="s">
        <v>137</v>
      </c>
      <c r="F140" s="186" t="s">
        <v>17</v>
      </c>
      <c r="G140" s="218">
        <f t="shared" si="19"/>
        <v>24000</v>
      </c>
      <c r="H140" s="218">
        <f t="shared" si="19"/>
        <v>24000</v>
      </c>
      <c r="I140" s="218">
        <f t="shared" si="19"/>
        <v>12000</v>
      </c>
      <c r="J140" s="365">
        <f t="shared" si="10"/>
        <v>50</v>
      </c>
    </row>
    <row r="141" spans="1:10" x14ac:dyDescent="0.25">
      <c r="A141" s="297" t="s">
        <v>171</v>
      </c>
      <c r="B141" s="12">
        <v>926</v>
      </c>
      <c r="C141" s="186" t="s">
        <v>20</v>
      </c>
      <c r="D141" s="300" t="s">
        <v>10</v>
      </c>
      <c r="E141" s="187" t="s">
        <v>137</v>
      </c>
      <c r="F141" s="186" t="s">
        <v>170</v>
      </c>
      <c r="G141" s="218">
        <v>24000</v>
      </c>
      <c r="H141" s="218">
        <v>24000</v>
      </c>
      <c r="I141" s="218">
        <v>12000</v>
      </c>
      <c r="J141" s="365">
        <f t="shared" si="10"/>
        <v>50</v>
      </c>
    </row>
    <row r="142" spans="1:10" ht="18" x14ac:dyDescent="0.25">
      <c r="A142" s="343" t="s">
        <v>198</v>
      </c>
      <c r="B142" s="315" t="s">
        <v>72</v>
      </c>
      <c r="C142" s="315" t="s">
        <v>65</v>
      </c>
      <c r="D142" s="326" t="s">
        <v>7</v>
      </c>
      <c r="E142" s="316" t="s">
        <v>131</v>
      </c>
      <c r="F142" s="316" t="s">
        <v>8</v>
      </c>
      <c r="G142" s="253">
        <f>SUM(G143+G175+G168)</f>
        <v>57379648</v>
      </c>
      <c r="H142" s="253">
        <f>SUM(H143+H175+H168)</f>
        <v>57379648</v>
      </c>
      <c r="I142" s="253">
        <f>SUM(I143+I175+I168)</f>
        <v>27550895.469999999</v>
      </c>
      <c r="J142" s="364">
        <f t="shared" si="10"/>
        <v>48.015100179771053</v>
      </c>
    </row>
    <row r="143" spans="1:10" x14ac:dyDescent="0.25">
      <c r="A143" s="321" t="s">
        <v>66</v>
      </c>
      <c r="B143" s="319">
        <v>926</v>
      </c>
      <c r="C143" s="309" t="s">
        <v>65</v>
      </c>
      <c r="D143" s="310" t="s">
        <v>22</v>
      </c>
      <c r="E143" s="311" t="s">
        <v>131</v>
      </c>
      <c r="F143" s="310" t="s">
        <v>8</v>
      </c>
      <c r="G143" s="253">
        <f>SUM(G144+G150+G153+G147+G156+G159+G162+G165)</f>
        <v>42280995</v>
      </c>
      <c r="H143" s="253">
        <f>SUM(H144+H150+H153+H147+H156+H159+H162+H165)</f>
        <v>42280995</v>
      </c>
      <c r="I143" s="253">
        <f>SUM(I144+I150+I153+I147+I156+I159+I162+I165)</f>
        <v>20985781.780000001</v>
      </c>
      <c r="J143" s="364">
        <f t="shared" si="10"/>
        <v>49.634077391035859</v>
      </c>
    </row>
    <row r="144" spans="1:10" x14ac:dyDescent="0.25">
      <c r="A144" s="279" t="s">
        <v>74</v>
      </c>
      <c r="B144" s="314">
        <v>926</v>
      </c>
      <c r="C144" s="315" t="s">
        <v>65</v>
      </c>
      <c r="D144" s="326" t="s">
        <v>22</v>
      </c>
      <c r="E144" s="316" t="s">
        <v>235</v>
      </c>
      <c r="F144" s="326" t="s">
        <v>8</v>
      </c>
      <c r="G144" s="253">
        <f t="shared" ref="G144:I145" si="20">SUM(G145)</f>
        <v>8924315</v>
      </c>
      <c r="H144" s="253">
        <f t="shared" si="20"/>
        <v>8924315</v>
      </c>
      <c r="I144" s="253">
        <f t="shared" si="20"/>
        <v>4941210</v>
      </c>
      <c r="J144" s="364">
        <f t="shared" si="10"/>
        <v>55.367947007697502</v>
      </c>
    </row>
    <row r="145" spans="1:10" ht="23.25" x14ac:dyDescent="0.25">
      <c r="A145" s="169" t="s">
        <v>16</v>
      </c>
      <c r="B145" s="12">
        <v>926</v>
      </c>
      <c r="C145" s="186" t="s">
        <v>65</v>
      </c>
      <c r="D145" s="300" t="s">
        <v>22</v>
      </c>
      <c r="E145" s="301" t="s">
        <v>235</v>
      </c>
      <c r="F145" s="186" t="s">
        <v>17</v>
      </c>
      <c r="G145" s="218">
        <f t="shared" si="20"/>
        <v>8924315</v>
      </c>
      <c r="H145" s="218">
        <f t="shared" si="20"/>
        <v>8924315</v>
      </c>
      <c r="I145" s="218">
        <f t="shared" si="20"/>
        <v>4941210</v>
      </c>
      <c r="J145" s="365">
        <f t="shared" si="10"/>
        <v>55.367947007697502</v>
      </c>
    </row>
    <row r="146" spans="1:10" x14ac:dyDescent="0.25">
      <c r="A146" s="297" t="s">
        <v>171</v>
      </c>
      <c r="B146" s="12">
        <v>926</v>
      </c>
      <c r="C146" s="186" t="s">
        <v>65</v>
      </c>
      <c r="D146" s="300" t="s">
        <v>22</v>
      </c>
      <c r="E146" s="301" t="s">
        <v>235</v>
      </c>
      <c r="F146" s="186" t="s">
        <v>170</v>
      </c>
      <c r="G146" s="218">
        <v>8924315</v>
      </c>
      <c r="H146" s="218">
        <v>8924315</v>
      </c>
      <c r="I146" s="218">
        <v>4941210</v>
      </c>
      <c r="J146" s="365">
        <f t="shared" si="10"/>
        <v>55.367947007697502</v>
      </c>
    </row>
    <row r="147" spans="1:10" ht="77.25" x14ac:dyDescent="0.25">
      <c r="A147" s="279" t="s">
        <v>236</v>
      </c>
      <c r="B147" s="314">
        <v>926</v>
      </c>
      <c r="C147" s="315" t="s">
        <v>65</v>
      </c>
      <c r="D147" s="326" t="s">
        <v>22</v>
      </c>
      <c r="E147" s="316" t="s">
        <v>237</v>
      </c>
      <c r="F147" s="326" t="s">
        <v>8</v>
      </c>
      <c r="G147" s="253">
        <f>SUM(G149)</f>
        <v>5982195</v>
      </c>
      <c r="H147" s="253">
        <f>SUM(H149)</f>
        <v>5982195</v>
      </c>
      <c r="I147" s="253">
        <f>SUM(I149)</f>
        <v>2925000</v>
      </c>
      <c r="J147" s="364">
        <f t="shared" si="10"/>
        <v>48.895096197967469</v>
      </c>
    </row>
    <row r="148" spans="1:10" ht="23.25" x14ac:dyDescent="0.25">
      <c r="A148" s="169" t="s">
        <v>16</v>
      </c>
      <c r="B148" s="12">
        <v>926</v>
      </c>
      <c r="C148" s="186" t="s">
        <v>65</v>
      </c>
      <c r="D148" s="300" t="s">
        <v>22</v>
      </c>
      <c r="E148" s="301" t="s">
        <v>237</v>
      </c>
      <c r="F148" s="186" t="s">
        <v>17</v>
      </c>
      <c r="G148" s="218">
        <f>SUM(G149)</f>
        <v>5982195</v>
      </c>
      <c r="H148" s="218">
        <f>SUM(H149)</f>
        <v>5982195</v>
      </c>
      <c r="I148" s="218">
        <f>SUM(I149)</f>
        <v>2925000</v>
      </c>
      <c r="J148" s="365">
        <f t="shared" si="10"/>
        <v>48.895096197967469</v>
      </c>
    </row>
    <row r="149" spans="1:10" x14ac:dyDescent="0.25">
      <c r="A149" s="297" t="s">
        <v>171</v>
      </c>
      <c r="B149" s="12">
        <v>926</v>
      </c>
      <c r="C149" s="186" t="s">
        <v>65</v>
      </c>
      <c r="D149" s="300" t="s">
        <v>22</v>
      </c>
      <c r="E149" s="301" t="s">
        <v>237</v>
      </c>
      <c r="F149" s="186" t="s">
        <v>170</v>
      </c>
      <c r="G149" s="218">
        <v>5982195</v>
      </c>
      <c r="H149" s="218">
        <v>5982195</v>
      </c>
      <c r="I149" s="218">
        <v>2925000</v>
      </c>
      <c r="J149" s="365">
        <f t="shared" si="10"/>
        <v>48.895096197967469</v>
      </c>
    </row>
    <row r="150" spans="1:10" ht="25.5" customHeight="1" x14ac:dyDescent="0.25">
      <c r="A150" s="279" t="s">
        <v>238</v>
      </c>
      <c r="B150" s="314">
        <v>926</v>
      </c>
      <c r="C150" s="315" t="s">
        <v>65</v>
      </c>
      <c r="D150" s="326" t="s">
        <v>22</v>
      </c>
      <c r="E150" s="316" t="s">
        <v>239</v>
      </c>
      <c r="F150" s="326" t="s">
        <v>8</v>
      </c>
      <c r="G150" s="253">
        <f t="shared" ref="G150:I151" si="21">SUM(G151)</f>
        <v>19727164</v>
      </c>
      <c r="H150" s="253">
        <f t="shared" si="21"/>
        <v>19727164</v>
      </c>
      <c r="I150" s="253">
        <f t="shared" si="21"/>
        <v>9405850.7799999993</v>
      </c>
      <c r="J150" s="364">
        <f t="shared" si="10"/>
        <v>47.679690704654753</v>
      </c>
    </row>
    <row r="151" spans="1:10" ht="23.25" x14ac:dyDescent="0.25">
      <c r="A151" s="169" t="s">
        <v>16</v>
      </c>
      <c r="B151" s="12">
        <v>926</v>
      </c>
      <c r="C151" s="186" t="s">
        <v>65</v>
      </c>
      <c r="D151" s="300" t="s">
        <v>22</v>
      </c>
      <c r="E151" s="301" t="s">
        <v>239</v>
      </c>
      <c r="F151" s="186" t="s">
        <v>17</v>
      </c>
      <c r="G151" s="218">
        <f t="shared" si="21"/>
        <v>19727164</v>
      </c>
      <c r="H151" s="218">
        <f t="shared" si="21"/>
        <v>19727164</v>
      </c>
      <c r="I151" s="218">
        <f t="shared" si="21"/>
        <v>9405850.7799999993</v>
      </c>
      <c r="J151" s="365">
        <f t="shared" si="10"/>
        <v>47.679690704654753</v>
      </c>
    </row>
    <row r="152" spans="1:10" x14ac:dyDescent="0.25">
      <c r="A152" s="297" t="s">
        <v>171</v>
      </c>
      <c r="B152" s="12">
        <v>926</v>
      </c>
      <c r="C152" s="186" t="s">
        <v>65</v>
      </c>
      <c r="D152" s="300" t="s">
        <v>22</v>
      </c>
      <c r="E152" s="301" t="s">
        <v>239</v>
      </c>
      <c r="F152" s="186" t="s">
        <v>170</v>
      </c>
      <c r="G152" s="218">
        <v>19727164</v>
      </c>
      <c r="H152" s="218">
        <v>19727164</v>
      </c>
      <c r="I152" s="218">
        <v>9405850.7799999993</v>
      </c>
      <c r="J152" s="365">
        <f t="shared" si="10"/>
        <v>47.679690704654753</v>
      </c>
    </row>
    <row r="153" spans="1:10" ht="72.75" x14ac:dyDescent="0.25">
      <c r="A153" s="329" t="s">
        <v>67</v>
      </c>
      <c r="B153" s="314">
        <v>926</v>
      </c>
      <c r="C153" s="315" t="s">
        <v>65</v>
      </c>
      <c r="D153" s="326" t="s">
        <v>22</v>
      </c>
      <c r="E153" s="316" t="s">
        <v>138</v>
      </c>
      <c r="F153" s="326" t="s">
        <v>8</v>
      </c>
      <c r="G153" s="253">
        <f t="shared" ref="G153:I154" si="22">SUM(G154)</f>
        <v>111600</v>
      </c>
      <c r="H153" s="253">
        <f t="shared" si="22"/>
        <v>111600</v>
      </c>
      <c r="I153" s="253">
        <f t="shared" si="22"/>
        <v>54000</v>
      </c>
      <c r="J153" s="364">
        <f t="shared" ref="J153:J216" si="23">SUM(I153/H153*100)</f>
        <v>48.387096774193552</v>
      </c>
    </row>
    <row r="154" spans="1:10" ht="23.25" x14ac:dyDescent="0.25">
      <c r="A154" s="169" t="s">
        <v>16</v>
      </c>
      <c r="B154" s="12">
        <v>926</v>
      </c>
      <c r="C154" s="186" t="s">
        <v>65</v>
      </c>
      <c r="D154" s="300" t="s">
        <v>22</v>
      </c>
      <c r="E154" s="301" t="s">
        <v>138</v>
      </c>
      <c r="F154" s="186" t="s">
        <v>17</v>
      </c>
      <c r="G154" s="218">
        <f t="shared" si="22"/>
        <v>111600</v>
      </c>
      <c r="H154" s="218">
        <f t="shared" si="22"/>
        <v>111600</v>
      </c>
      <c r="I154" s="218">
        <f t="shared" si="22"/>
        <v>54000</v>
      </c>
      <c r="J154" s="365">
        <f t="shared" si="23"/>
        <v>48.387096774193552</v>
      </c>
    </row>
    <row r="155" spans="1:10" x14ac:dyDescent="0.25">
      <c r="A155" s="297" t="s">
        <v>171</v>
      </c>
      <c r="B155" s="12">
        <v>926</v>
      </c>
      <c r="C155" s="186" t="s">
        <v>65</v>
      </c>
      <c r="D155" s="300" t="s">
        <v>22</v>
      </c>
      <c r="E155" s="301" t="s">
        <v>138</v>
      </c>
      <c r="F155" s="186" t="s">
        <v>170</v>
      </c>
      <c r="G155" s="218">
        <v>111600</v>
      </c>
      <c r="H155" s="218">
        <v>111600</v>
      </c>
      <c r="I155" s="218">
        <v>54000</v>
      </c>
      <c r="J155" s="365">
        <f t="shared" si="23"/>
        <v>48.387096774193552</v>
      </c>
    </row>
    <row r="156" spans="1:10" ht="77.25" x14ac:dyDescent="0.25">
      <c r="A156" s="279" t="s">
        <v>241</v>
      </c>
      <c r="B156" s="314">
        <v>926</v>
      </c>
      <c r="C156" s="315" t="s">
        <v>65</v>
      </c>
      <c r="D156" s="326" t="s">
        <v>22</v>
      </c>
      <c r="E156" s="316" t="s">
        <v>242</v>
      </c>
      <c r="F156" s="326" t="s">
        <v>8</v>
      </c>
      <c r="G156" s="253">
        <f t="shared" ref="G156:I160" si="24">SUM(G157)</f>
        <v>2685000</v>
      </c>
      <c r="H156" s="253">
        <f t="shared" si="24"/>
        <v>2685000</v>
      </c>
      <c r="I156" s="253">
        <f t="shared" si="24"/>
        <v>1309000</v>
      </c>
      <c r="J156" s="364">
        <f t="shared" si="23"/>
        <v>48.752327746741152</v>
      </c>
    </row>
    <row r="157" spans="1:10" ht="23.25" x14ac:dyDescent="0.25">
      <c r="A157" s="169" t="s">
        <v>16</v>
      </c>
      <c r="B157" s="12">
        <v>926</v>
      </c>
      <c r="C157" s="186" t="s">
        <v>65</v>
      </c>
      <c r="D157" s="300" t="s">
        <v>22</v>
      </c>
      <c r="E157" s="301" t="s">
        <v>242</v>
      </c>
      <c r="F157" s="186" t="s">
        <v>17</v>
      </c>
      <c r="G157" s="218">
        <f t="shared" si="24"/>
        <v>2685000</v>
      </c>
      <c r="H157" s="218">
        <f t="shared" si="24"/>
        <v>2685000</v>
      </c>
      <c r="I157" s="218">
        <f t="shared" si="24"/>
        <v>1309000</v>
      </c>
      <c r="J157" s="365">
        <f t="shared" si="23"/>
        <v>48.752327746741152</v>
      </c>
    </row>
    <row r="158" spans="1:10" x14ac:dyDescent="0.25">
      <c r="A158" s="297" t="s">
        <v>171</v>
      </c>
      <c r="B158" s="12">
        <v>926</v>
      </c>
      <c r="C158" s="186" t="s">
        <v>65</v>
      </c>
      <c r="D158" s="300" t="s">
        <v>22</v>
      </c>
      <c r="E158" s="301" t="s">
        <v>242</v>
      </c>
      <c r="F158" s="186" t="s">
        <v>170</v>
      </c>
      <c r="G158" s="218">
        <v>2685000</v>
      </c>
      <c r="H158" s="218">
        <v>2685000</v>
      </c>
      <c r="I158" s="218">
        <v>1309000</v>
      </c>
      <c r="J158" s="365">
        <f t="shared" si="23"/>
        <v>48.752327746741152</v>
      </c>
    </row>
    <row r="159" spans="1:10" ht="51.75" x14ac:dyDescent="0.25">
      <c r="A159" s="279" t="s">
        <v>353</v>
      </c>
      <c r="B159" s="314">
        <v>926</v>
      </c>
      <c r="C159" s="315" t="s">
        <v>65</v>
      </c>
      <c r="D159" s="326" t="s">
        <v>22</v>
      </c>
      <c r="E159" s="316" t="s">
        <v>352</v>
      </c>
      <c r="F159" s="326" t="s">
        <v>8</v>
      </c>
      <c r="G159" s="253">
        <f t="shared" si="24"/>
        <v>1702128</v>
      </c>
      <c r="H159" s="253">
        <f t="shared" si="24"/>
        <v>1702128</v>
      </c>
      <c r="I159" s="253">
        <f t="shared" si="24"/>
        <v>1702128</v>
      </c>
      <c r="J159" s="364">
        <f t="shared" si="23"/>
        <v>100</v>
      </c>
    </row>
    <row r="160" spans="1:10" ht="23.25" x14ac:dyDescent="0.25">
      <c r="A160" s="169" t="s">
        <v>16</v>
      </c>
      <c r="B160" s="12">
        <v>926</v>
      </c>
      <c r="C160" s="186" t="s">
        <v>65</v>
      </c>
      <c r="D160" s="300" t="s">
        <v>22</v>
      </c>
      <c r="E160" s="301" t="s">
        <v>352</v>
      </c>
      <c r="F160" s="186" t="s">
        <v>17</v>
      </c>
      <c r="G160" s="218">
        <f t="shared" si="24"/>
        <v>1702128</v>
      </c>
      <c r="H160" s="218">
        <f t="shared" si="24"/>
        <v>1702128</v>
      </c>
      <c r="I160" s="218">
        <f t="shared" si="24"/>
        <v>1702128</v>
      </c>
      <c r="J160" s="365">
        <f t="shared" si="23"/>
        <v>100</v>
      </c>
    </row>
    <row r="161" spans="1:10" x14ac:dyDescent="0.25">
      <c r="A161" s="297" t="s">
        <v>171</v>
      </c>
      <c r="B161" s="12">
        <v>926</v>
      </c>
      <c r="C161" s="186" t="s">
        <v>65</v>
      </c>
      <c r="D161" s="300" t="s">
        <v>22</v>
      </c>
      <c r="E161" s="301" t="s">
        <v>352</v>
      </c>
      <c r="F161" s="186" t="s">
        <v>170</v>
      </c>
      <c r="G161" s="218">
        <v>1702128</v>
      </c>
      <c r="H161" s="218">
        <v>1702128</v>
      </c>
      <c r="I161" s="218">
        <v>1702128</v>
      </c>
      <c r="J161" s="365">
        <f t="shared" si="23"/>
        <v>100</v>
      </c>
    </row>
    <row r="162" spans="1:10" x14ac:dyDescent="0.25">
      <c r="A162" s="170" t="s">
        <v>372</v>
      </c>
      <c r="B162" s="72">
        <v>926</v>
      </c>
      <c r="C162" s="157" t="s">
        <v>65</v>
      </c>
      <c r="D162" s="161" t="s">
        <v>22</v>
      </c>
      <c r="E162" s="158" t="s">
        <v>373</v>
      </c>
      <c r="F162" s="161" t="s">
        <v>8</v>
      </c>
      <c r="G162" s="237">
        <f t="shared" ref="G162:I166" si="25">SUM(G163)</f>
        <v>542210</v>
      </c>
      <c r="H162" s="237">
        <f t="shared" si="25"/>
        <v>542210</v>
      </c>
      <c r="I162" s="237">
        <f t="shared" si="25"/>
        <v>542210</v>
      </c>
      <c r="J162" s="364">
        <f t="shared" si="23"/>
        <v>100</v>
      </c>
    </row>
    <row r="163" spans="1:10" ht="23.25" x14ac:dyDescent="0.25">
      <c r="A163" s="133" t="s">
        <v>16</v>
      </c>
      <c r="B163" s="46">
        <v>926</v>
      </c>
      <c r="C163" s="129" t="s">
        <v>65</v>
      </c>
      <c r="D163" s="131" t="s">
        <v>22</v>
      </c>
      <c r="E163" s="173" t="s">
        <v>373</v>
      </c>
      <c r="F163" s="129" t="s">
        <v>17</v>
      </c>
      <c r="G163" s="238">
        <f t="shared" si="25"/>
        <v>542210</v>
      </c>
      <c r="H163" s="238">
        <f t="shared" si="25"/>
        <v>542210</v>
      </c>
      <c r="I163" s="238">
        <f t="shared" si="25"/>
        <v>542210</v>
      </c>
      <c r="J163" s="365">
        <f t="shared" si="23"/>
        <v>100</v>
      </c>
    </row>
    <row r="164" spans="1:10" x14ac:dyDescent="0.25">
      <c r="A164" s="134" t="s">
        <v>171</v>
      </c>
      <c r="B164" s="46">
        <v>926</v>
      </c>
      <c r="C164" s="129" t="s">
        <v>65</v>
      </c>
      <c r="D164" s="131" t="s">
        <v>22</v>
      </c>
      <c r="E164" s="173" t="s">
        <v>373</v>
      </c>
      <c r="F164" s="129" t="s">
        <v>170</v>
      </c>
      <c r="G164" s="218">
        <v>542210</v>
      </c>
      <c r="H164" s="218">
        <v>542210</v>
      </c>
      <c r="I164" s="218">
        <v>542210</v>
      </c>
      <c r="J164" s="365">
        <f t="shared" si="23"/>
        <v>100</v>
      </c>
    </row>
    <row r="165" spans="1:10" ht="48.75" x14ac:dyDescent="0.25">
      <c r="A165" s="170" t="s">
        <v>383</v>
      </c>
      <c r="B165" s="72">
        <v>926</v>
      </c>
      <c r="C165" s="157" t="s">
        <v>65</v>
      </c>
      <c r="D165" s="161" t="s">
        <v>22</v>
      </c>
      <c r="E165" s="158" t="s">
        <v>382</v>
      </c>
      <c r="F165" s="161" t="s">
        <v>8</v>
      </c>
      <c r="G165" s="237">
        <f t="shared" si="25"/>
        <v>2606383</v>
      </c>
      <c r="H165" s="237">
        <f t="shared" si="25"/>
        <v>2606383</v>
      </c>
      <c r="I165" s="237">
        <f t="shared" si="25"/>
        <v>106383</v>
      </c>
      <c r="J165" s="364">
        <f t="shared" si="23"/>
        <v>4.0816334360682989</v>
      </c>
    </row>
    <row r="166" spans="1:10" ht="23.25" x14ac:dyDescent="0.25">
      <c r="A166" s="133" t="s">
        <v>16</v>
      </c>
      <c r="B166" s="46">
        <v>926</v>
      </c>
      <c r="C166" s="129" t="s">
        <v>65</v>
      </c>
      <c r="D166" s="131" t="s">
        <v>22</v>
      </c>
      <c r="E166" s="173" t="s">
        <v>382</v>
      </c>
      <c r="F166" s="129" t="s">
        <v>17</v>
      </c>
      <c r="G166" s="238">
        <f t="shared" si="25"/>
        <v>2606383</v>
      </c>
      <c r="H166" s="238">
        <f t="shared" si="25"/>
        <v>2606383</v>
      </c>
      <c r="I166" s="238">
        <f t="shared" si="25"/>
        <v>106383</v>
      </c>
      <c r="J166" s="365">
        <f t="shared" si="23"/>
        <v>4.0816334360682989</v>
      </c>
    </row>
    <row r="167" spans="1:10" x14ac:dyDescent="0.25">
      <c r="A167" s="134" t="s">
        <v>171</v>
      </c>
      <c r="B167" s="46">
        <v>926</v>
      </c>
      <c r="C167" s="129" t="s">
        <v>65</v>
      </c>
      <c r="D167" s="131" t="s">
        <v>22</v>
      </c>
      <c r="E167" s="173" t="s">
        <v>382</v>
      </c>
      <c r="F167" s="129" t="s">
        <v>170</v>
      </c>
      <c r="G167" s="218">
        <v>2606383</v>
      </c>
      <c r="H167" s="218">
        <v>2606383</v>
      </c>
      <c r="I167" s="218">
        <v>106383</v>
      </c>
      <c r="J167" s="365">
        <f t="shared" si="23"/>
        <v>4.0816334360682989</v>
      </c>
    </row>
    <row r="168" spans="1:10" x14ac:dyDescent="0.25">
      <c r="A168" s="313" t="s">
        <v>392</v>
      </c>
      <c r="B168" s="309" t="s">
        <v>72</v>
      </c>
      <c r="C168" s="309" t="s">
        <v>65</v>
      </c>
      <c r="D168" s="309" t="s">
        <v>26</v>
      </c>
      <c r="E168" s="309" t="s">
        <v>131</v>
      </c>
      <c r="F168" s="309" t="s">
        <v>8</v>
      </c>
      <c r="G168" s="253">
        <f>SUM(G169+G172)</f>
        <v>3687326</v>
      </c>
      <c r="H168" s="253">
        <f>SUM(H169+H172)</f>
        <v>3687326</v>
      </c>
      <c r="I168" s="253">
        <f>SUM(I169+I172)</f>
        <v>1668880</v>
      </c>
      <c r="J168" s="364">
        <f t="shared" si="23"/>
        <v>45.259898365373715</v>
      </c>
    </row>
    <row r="169" spans="1:10" x14ac:dyDescent="0.25">
      <c r="A169" s="279" t="s">
        <v>75</v>
      </c>
      <c r="B169" s="314">
        <v>926</v>
      </c>
      <c r="C169" s="315" t="s">
        <v>65</v>
      </c>
      <c r="D169" s="326" t="s">
        <v>26</v>
      </c>
      <c r="E169" s="316" t="s">
        <v>240</v>
      </c>
      <c r="F169" s="326" t="s">
        <v>8</v>
      </c>
      <c r="G169" s="253">
        <f>SUM(G170)</f>
        <v>1152326</v>
      </c>
      <c r="H169" s="253">
        <f>SUM(H170)</f>
        <v>1152326</v>
      </c>
      <c r="I169" s="253">
        <f>SUM(I170)</f>
        <v>471880</v>
      </c>
      <c r="J169" s="364">
        <f t="shared" si="23"/>
        <v>40.950217212837345</v>
      </c>
    </row>
    <row r="170" spans="1:10" ht="23.25" x14ac:dyDescent="0.25">
      <c r="A170" s="169" t="s">
        <v>16</v>
      </c>
      <c r="B170" s="12">
        <v>926</v>
      </c>
      <c r="C170" s="186" t="s">
        <v>65</v>
      </c>
      <c r="D170" s="300" t="s">
        <v>26</v>
      </c>
      <c r="E170" s="301" t="s">
        <v>240</v>
      </c>
      <c r="F170" s="186" t="s">
        <v>17</v>
      </c>
      <c r="G170" s="218">
        <f t="shared" ref="G170:I170" si="26">SUM(G171)</f>
        <v>1152326</v>
      </c>
      <c r="H170" s="218">
        <f t="shared" si="26"/>
        <v>1152326</v>
      </c>
      <c r="I170" s="218">
        <f t="shared" si="26"/>
        <v>471880</v>
      </c>
      <c r="J170" s="365">
        <f t="shared" si="23"/>
        <v>40.950217212837345</v>
      </c>
    </row>
    <row r="171" spans="1:10" x14ac:dyDescent="0.25">
      <c r="A171" s="297" t="s">
        <v>171</v>
      </c>
      <c r="B171" s="12">
        <v>926</v>
      </c>
      <c r="C171" s="186" t="s">
        <v>65</v>
      </c>
      <c r="D171" s="303" t="s">
        <v>26</v>
      </c>
      <c r="E171" s="301" t="s">
        <v>240</v>
      </c>
      <c r="F171" s="186" t="s">
        <v>170</v>
      </c>
      <c r="G171" s="218">
        <v>1152326</v>
      </c>
      <c r="H171" s="218">
        <v>1152326</v>
      </c>
      <c r="I171" s="218">
        <v>471880</v>
      </c>
      <c r="J171" s="365">
        <f t="shared" si="23"/>
        <v>40.950217212837345</v>
      </c>
    </row>
    <row r="172" spans="1:10" ht="78.75" customHeight="1" x14ac:dyDescent="0.25">
      <c r="A172" s="279" t="s">
        <v>241</v>
      </c>
      <c r="B172" s="314">
        <v>926</v>
      </c>
      <c r="C172" s="315" t="s">
        <v>65</v>
      </c>
      <c r="D172" s="326" t="s">
        <v>26</v>
      </c>
      <c r="E172" s="316" t="s">
        <v>242</v>
      </c>
      <c r="F172" s="326" t="s">
        <v>8</v>
      </c>
      <c r="G172" s="253">
        <f t="shared" ref="G172:I173" si="27">SUM(G173)</f>
        <v>2535000</v>
      </c>
      <c r="H172" s="253">
        <f t="shared" si="27"/>
        <v>2535000</v>
      </c>
      <c r="I172" s="253">
        <f t="shared" si="27"/>
        <v>1197000</v>
      </c>
      <c r="J172" s="364">
        <f t="shared" si="23"/>
        <v>47.218934911242606</v>
      </c>
    </row>
    <row r="173" spans="1:10" ht="23.25" x14ac:dyDescent="0.25">
      <c r="A173" s="169" t="s">
        <v>16</v>
      </c>
      <c r="B173" s="12">
        <v>926</v>
      </c>
      <c r="C173" s="186" t="s">
        <v>65</v>
      </c>
      <c r="D173" s="300" t="s">
        <v>26</v>
      </c>
      <c r="E173" s="301" t="s">
        <v>242</v>
      </c>
      <c r="F173" s="186" t="s">
        <v>17</v>
      </c>
      <c r="G173" s="218">
        <f t="shared" si="27"/>
        <v>2535000</v>
      </c>
      <c r="H173" s="218">
        <f t="shared" si="27"/>
        <v>2535000</v>
      </c>
      <c r="I173" s="218">
        <f t="shared" si="27"/>
        <v>1197000</v>
      </c>
      <c r="J173" s="365">
        <f t="shared" si="23"/>
        <v>47.218934911242606</v>
      </c>
    </row>
    <row r="174" spans="1:10" x14ac:dyDescent="0.25">
      <c r="A174" s="297" t="s">
        <v>171</v>
      </c>
      <c r="B174" s="12">
        <v>926</v>
      </c>
      <c r="C174" s="186" t="s">
        <v>65</v>
      </c>
      <c r="D174" s="303" t="s">
        <v>26</v>
      </c>
      <c r="E174" s="301" t="s">
        <v>242</v>
      </c>
      <c r="F174" s="186" t="s">
        <v>170</v>
      </c>
      <c r="G174" s="218">
        <v>2535000</v>
      </c>
      <c r="H174" s="218">
        <v>2535000</v>
      </c>
      <c r="I174" s="218">
        <v>1197000</v>
      </c>
      <c r="J174" s="365">
        <f t="shared" si="23"/>
        <v>47.218934911242606</v>
      </c>
    </row>
    <row r="175" spans="1:10" ht="26.25" x14ac:dyDescent="0.25">
      <c r="A175" s="313" t="s">
        <v>199</v>
      </c>
      <c r="B175" s="309" t="s">
        <v>72</v>
      </c>
      <c r="C175" s="309" t="s">
        <v>65</v>
      </c>
      <c r="D175" s="309" t="s">
        <v>43</v>
      </c>
      <c r="E175" s="309" t="s">
        <v>131</v>
      </c>
      <c r="F175" s="309" t="s">
        <v>8</v>
      </c>
      <c r="G175" s="253">
        <f>SUM(G186+G176+G191+G183)</f>
        <v>11411327</v>
      </c>
      <c r="H175" s="253">
        <f>SUM(H186+H176+H191+H183)</f>
        <v>11411327</v>
      </c>
      <c r="I175" s="253">
        <f>SUM(I186+I176+I191+I183)</f>
        <v>4896233.6899999995</v>
      </c>
      <c r="J175" s="364">
        <f t="shared" si="23"/>
        <v>42.906786301014762</v>
      </c>
    </row>
    <row r="176" spans="1:10" ht="39" x14ac:dyDescent="0.25">
      <c r="A176" s="279" t="s">
        <v>221</v>
      </c>
      <c r="B176" s="315" t="s">
        <v>72</v>
      </c>
      <c r="C176" s="315" t="s">
        <v>65</v>
      </c>
      <c r="D176" s="315" t="s">
        <v>43</v>
      </c>
      <c r="E176" s="316" t="s">
        <v>243</v>
      </c>
      <c r="F176" s="326" t="s">
        <v>8</v>
      </c>
      <c r="G176" s="253">
        <f>SUM(G177+G179+G181)</f>
        <v>9910436</v>
      </c>
      <c r="H176" s="253">
        <f>SUM(H177+H179+H181)</f>
        <v>9910436</v>
      </c>
      <c r="I176" s="253">
        <f>SUM(I177+I179+I181)</f>
        <v>4166828.63</v>
      </c>
      <c r="J176" s="364">
        <f t="shared" si="23"/>
        <v>42.04485685594458</v>
      </c>
    </row>
    <row r="177" spans="1:10" ht="43.5" x14ac:dyDescent="0.25">
      <c r="A177" s="304" t="s">
        <v>32</v>
      </c>
      <c r="B177" s="186" t="s">
        <v>72</v>
      </c>
      <c r="C177" s="186" t="s">
        <v>65</v>
      </c>
      <c r="D177" s="302" t="s">
        <v>43</v>
      </c>
      <c r="E177" s="301" t="s">
        <v>243</v>
      </c>
      <c r="F177" s="186" t="s">
        <v>33</v>
      </c>
      <c r="G177" s="218">
        <f>SUM(G178)</f>
        <v>9641956</v>
      </c>
      <c r="H177" s="218">
        <f>SUM(H178)</f>
        <v>9641956</v>
      </c>
      <c r="I177" s="218">
        <f>SUM(I178)</f>
        <v>4137533.8</v>
      </c>
      <c r="J177" s="365">
        <f t="shared" si="23"/>
        <v>42.911768110122054</v>
      </c>
    </row>
    <row r="178" spans="1:10" x14ac:dyDescent="0.25">
      <c r="A178" s="169" t="s">
        <v>36</v>
      </c>
      <c r="B178" s="186" t="s">
        <v>72</v>
      </c>
      <c r="C178" s="186" t="s">
        <v>65</v>
      </c>
      <c r="D178" s="302" t="s">
        <v>43</v>
      </c>
      <c r="E178" s="301" t="s">
        <v>243</v>
      </c>
      <c r="F178" s="186" t="s">
        <v>37</v>
      </c>
      <c r="G178" s="218">
        <v>9641956</v>
      </c>
      <c r="H178" s="218">
        <v>9641956</v>
      </c>
      <c r="I178" s="218">
        <v>4137533.8</v>
      </c>
      <c r="J178" s="365">
        <f t="shared" si="23"/>
        <v>42.911768110122054</v>
      </c>
    </row>
    <row r="179" spans="1:10" x14ac:dyDescent="0.25">
      <c r="A179" s="304" t="s">
        <v>12</v>
      </c>
      <c r="B179" s="186" t="s">
        <v>72</v>
      </c>
      <c r="C179" s="186" t="s">
        <v>65</v>
      </c>
      <c r="D179" s="302" t="s">
        <v>43</v>
      </c>
      <c r="E179" s="301" t="s">
        <v>243</v>
      </c>
      <c r="F179" s="186" t="s">
        <v>13</v>
      </c>
      <c r="G179" s="276">
        <f>SUM(G180)</f>
        <v>256980</v>
      </c>
      <c r="H179" s="276">
        <f>SUM(H180)</f>
        <v>256980</v>
      </c>
      <c r="I179" s="276">
        <f>SUM(I180)</f>
        <v>28950</v>
      </c>
      <c r="J179" s="365">
        <f t="shared" si="23"/>
        <v>11.265468129815549</v>
      </c>
    </row>
    <row r="180" spans="1:10" ht="33.75" x14ac:dyDescent="0.25">
      <c r="A180" s="312" t="s">
        <v>175</v>
      </c>
      <c r="B180" s="186" t="s">
        <v>72</v>
      </c>
      <c r="C180" s="186" t="s">
        <v>65</v>
      </c>
      <c r="D180" s="302" t="s">
        <v>43</v>
      </c>
      <c r="E180" s="301" t="s">
        <v>243</v>
      </c>
      <c r="F180" s="186" t="s">
        <v>15</v>
      </c>
      <c r="G180" s="218">
        <v>256980</v>
      </c>
      <c r="H180" s="218">
        <v>256980</v>
      </c>
      <c r="I180" s="218">
        <v>28950</v>
      </c>
      <c r="J180" s="365">
        <f t="shared" si="23"/>
        <v>11.265468129815549</v>
      </c>
    </row>
    <row r="181" spans="1:10" x14ac:dyDescent="0.25">
      <c r="A181" s="304" t="s">
        <v>38</v>
      </c>
      <c r="B181" s="186" t="s">
        <v>72</v>
      </c>
      <c r="C181" s="186" t="s">
        <v>65</v>
      </c>
      <c r="D181" s="302" t="s">
        <v>43</v>
      </c>
      <c r="E181" s="301" t="s">
        <v>243</v>
      </c>
      <c r="F181" s="186" t="s">
        <v>39</v>
      </c>
      <c r="G181" s="218">
        <f>SUM(G182)</f>
        <v>11500</v>
      </c>
      <c r="H181" s="218">
        <f>SUM(H182)</f>
        <v>11500</v>
      </c>
      <c r="I181" s="218">
        <f>SUM(I182)</f>
        <v>344.83</v>
      </c>
      <c r="J181" s="365">
        <f t="shared" si="23"/>
        <v>2.9985217391304348</v>
      </c>
    </row>
    <row r="182" spans="1:10" x14ac:dyDescent="0.25">
      <c r="A182" s="169" t="s">
        <v>161</v>
      </c>
      <c r="B182" s="186" t="s">
        <v>72</v>
      </c>
      <c r="C182" s="186" t="s">
        <v>65</v>
      </c>
      <c r="D182" s="302" t="s">
        <v>43</v>
      </c>
      <c r="E182" s="301" t="s">
        <v>243</v>
      </c>
      <c r="F182" s="186" t="s">
        <v>160</v>
      </c>
      <c r="G182" s="218">
        <v>11500</v>
      </c>
      <c r="H182" s="218">
        <v>11500</v>
      </c>
      <c r="I182" s="218">
        <v>344.83</v>
      </c>
      <c r="J182" s="365">
        <f t="shared" si="23"/>
        <v>2.9985217391304348</v>
      </c>
    </row>
    <row r="183" spans="1:10" ht="90" x14ac:dyDescent="0.25">
      <c r="A183" s="279" t="s">
        <v>67</v>
      </c>
      <c r="B183" s="186" t="s">
        <v>72</v>
      </c>
      <c r="C183" s="186" t="s">
        <v>65</v>
      </c>
      <c r="D183" s="302" t="s">
        <v>43</v>
      </c>
      <c r="E183" s="301" t="s">
        <v>138</v>
      </c>
      <c r="F183" s="302" t="s">
        <v>8</v>
      </c>
      <c r="G183" s="218">
        <f t="shared" ref="G183:I184" si="28">SUM(G184)</f>
        <v>7200</v>
      </c>
      <c r="H183" s="218">
        <f t="shared" si="28"/>
        <v>7200</v>
      </c>
      <c r="I183" s="218">
        <f t="shared" si="28"/>
        <v>3600</v>
      </c>
      <c r="J183" s="365">
        <f t="shared" si="23"/>
        <v>50</v>
      </c>
    </row>
    <row r="184" spans="1:10" x14ac:dyDescent="0.25">
      <c r="A184" s="169" t="s">
        <v>52</v>
      </c>
      <c r="B184" s="186" t="s">
        <v>72</v>
      </c>
      <c r="C184" s="186" t="s">
        <v>65</v>
      </c>
      <c r="D184" s="302" t="s">
        <v>43</v>
      </c>
      <c r="E184" s="301" t="s">
        <v>138</v>
      </c>
      <c r="F184" s="186" t="s">
        <v>53</v>
      </c>
      <c r="G184" s="218">
        <f t="shared" si="28"/>
        <v>7200</v>
      </c>
      <c r="H184" s="218">
        <f t="shared" si="28"/>
        <v>7200</v>
      </c>
      <c r="I184" s="218">
        <f t="shared" si="28"/>
        <v>3600</v>
      </c>
      <c r="J184" s="365">
        <f t="shared" si="23"/>
        <v>50</v>
      </c>
    </row>
    <row r="185" spans="1:10" x14ac:dyDescent="0.25">
      <c r="A185" s="169" t="s">
        <v>164</v>
      </c>
      <c r="B185" s="186" t="s">
        <v>72</v>
      </c>
      <c r="C185" s="186" t="s">
        <v>65</v>
      </c>
      <c r="D185" s="302" t="s">
        <v>43</v>
      </c>
      <c r="E185" s="301" t="s">
        <v>138</v>
      </c>
      <c r="F185" s="186" t="s">
        <v>163</v>
      </c>
      <c r="G185" s="218">
        <v>7200</v>
      </c>
      <c r="H185" s="218">
        <v>7200</v>
      </c>
      <c r="I185" s="218">
        <v>3600</v>
      </c>
      <c r="J185" s="365">
        <f t="shared" si="23"/>
        <v>50</v>
      </c>
    </row>
    <row r="186" spans="1:10" ht="24.75" x14ac:dyDescent="0.25">
      <c r="A186" s="344" t="s">
        <v>31</v>
      </c>
      <c r="B186" s="315" t="s">
        <v>72</v>
      </c>
      <c r="C186" s="315" t="s">
        <v>65</v>
      </c>
      <c r="D186" s="315" t="s">
        <v>43</v>
      </c>
      <c r="E186" s="316" t="s">
        <v>244</v>
      </c>
      <c r="F186" s="315" t="s">
        <v>8</v>
      </c>
      <c r="G186" s="253">
        <f>SUM(G187+G189)</f>
        <v>1393691</v>
      </c>
      <c r="H186" s="253">
        <f>SUM(H187+H189)</f>
        <v>1393691</v>
      </c>
      <c r="I186" s="253">
        <f>SUM(I187+I189)</f>
        <v>643805.06000000006</v>
      </c>
      <c r="J186" s="364">
        <f t="shared" si="23"/>
        <v>46.19424678784609</v>
      </c>
    </row>
    <row r="187" spans="1:10" ht="43.5" x14ac:dyDescent="0.25">
      <c r="A187" s="304" t="s">
        <v>32</v>
      </c>
      <c r="B187" s="186" t="s">
        <v>72</v>
      </c>
      <c r="C187" s="186" t="s">
        <v>65</v>
      </c>
      <c r="D187" s="186" t="s">
        <v>43</v>
      </c>
      <c r="E187" s="187" t="s">
        <v>244</v>
      </c>
      <c r="F187" s="186" t="s">
        <v>33</v>
      </c>
      <c r="G187" s="218">
        <f>SUM(G188)</f>
        <v>1118739</v>
      </c>
      <c r="H187" s="218">
        <f>SUM(H188)</f>
        <v>1118739</v>
      </c>
      <c r="I187" s="218">
        <f>SUM(I188)</f>
        <v>544685.39</v>
      </c>
      <c r="J187" s="365">
        <f t="shared" si="23"/>
        <v>48.687440949140061</v>
      </c>
    </row>
    <row r="188" spans="1:10" x14ac:dyDescent="0.25">
      <c r="A188" s="169" t="s">
        <v>34</v>
      </c>
      <c r="B188" s="186" t="s">
        <v>72</v>
      </c>
      <c r="C188" s="186" t="s">
        <v>65</v>
      </c>
      <c r="D188" s="186" t="s">
        <v>43</v>
      </c>
      <c r="E188" s="187" t="s">
        <v>244</v>
      </c>
      <c r="F188" s="186" t="s">
        <v>35</v>
      </c>
      <c r="G188" s="218">
        <v>1118739</v>
      </c>
      <c r="H188" s="218">
        <v>1118739</v>
      </c>
      <c r="I188" s="218">
        <v>544685.39</v>
      </c>
      <c r="J188" s="365">
        <f t="shared" si="23"/>
        <v>48.687440949140061</v>
      </c>
    </row>
    <row r="189" spans="1:10" x14ac:dyDescent="0.25">
      <c r="A189" s="304" t="s">
        <v>12</v>
      </c>
      <c r="B189" s="186" t="s">
        <v>72</v>
      </c>
      <c r="C189" s="186" t="s">
        <v>65</v>
      </c>
      <c r="D189" s="186" t="s">
        <v>43</v>
      </c>
      <c r="E189" s="187" t="s">
        <v>244</v>
      </c>
      <c r="F189" s="186" t="s">
        <v>13</v>
      </c>
      <c r="G189" s="218">
        <f>SUM(G190)</f>
        <v>274952</v>
      </c>
      <c r="H189" s="218">
        <f>SUM(H190)</f>
        <v>274952</v>
      </c>
      <c r="I189" s="218">
        <f>SUM(I190)</f>
        <v>99119.67</v>
      </c>
      <c r="J189" s="365">
        <f t="shared" si="23"/>
        <v>36.049808693881111</v>
      </c>
    </row>
    <row r="190" spans="1:10" ht="33.75" x14ac:dyDescent="0.25">
      <c r="A190" s="312" t="s">
        <v>175</v>
      </c>
      <c r="B190" s="186" t="s">
        <v>72</v>
      </c>
      <c r="C190" s="186" t="s">
        <v>65</v>
      </c>
      <c r="D190" s="186" t="s">
        <v>43</v>
      </c>
      <c r="E190" s="187" t="s">
        <v>244</v>
      </c>
      <c r="F190" s="186" t="s">
        <v>15</v>
      </c>
      <c r="G190" s="218">
        <v>274952</v>
      </c>
      <c r="H190" s="218">
        <v>274952</v>
      </c>
      <c r="I190" s="218">
        <v>99119.67</v>
      </c>
      <c r="J190" s="365">
        <f t="shared" si="23"/>
        <v>36.049808693881111</v>
      </c>
    </row>
    <row r="191" spans="1:10" x14ac:dyDescent="0.25">
      <c r="A191" s="329" t="s">
        <v>245</v>
      </c>
      <c r="B191" s="314">
        <v>926</v>
      </c>
      <c r="C191" s="315" t="s">
        <v>65</v>
      </c>
      <c r="D191" s="316" t="s">
        <v>43</v>
      </c>
      <c r="E191" s="316" t="s">
        <v>246</v>
      </c>
      <c r="F191" s="326" t="s">
        <v>8</v>
      </c>
      <c r="G191" s="253">
        <f>SUM(G192)</f>
        <v>100000</v>
      </c>
      <c r="H191" s="253">
        <f>SUM(H192)</f>
        <v>100000</v>
      </c>
      <c r="I191" s="253">
        <f>SUM(I192)</f>
        <v>82000</v>
      </c>
      <c r="J191" s="364">
        <f t="shared" si="23"/>
        <v>82</v>
      </c>
    </row>
    <row r="192" spans="1:10" x14ac:dyDescent="0.25">
      <c r="A192" s="304" t="s">
        <v>12</v>
      </c>
      <c r="B192" s="12">
        <v>926</v>
      </c>
      <c r="C192" s="186" t="s">
        <v>65</v>
      </c>
      <c r="D192" s="187" t="s">
        <v>43</v>
      </c>
      <c r="E192" s="301" t="s">
        <v>246</v>
      </c>
      <c r="F192" s="186" t="s">
        <v>13</v>
      </c>
      <c r="G192" s="218">
        <f>SUM(G193:G193)</f>
        <v>100000</v>
      </c>
      <c r="H192" s="218">
        <f>SUM(H193:H193)</f>
        <v>100000</v>
      </c>
      <c r="I192" s="218">
        <f>SUM(I193:I193)</f>
        <v>82000</v>
      </c>
      <c r="J192" s="365">
        <f t="shared" si="23"/>
        <v>82</v>
      </c>
    </row>
    <row r="193" spans="1:10" ht="23.25" x14ac:dyDescent="0.25">
      <c r="A193" s="169" t="s">
        <v>181</v>
      </c>
      <c r="B193" s="12">
        <v>926</v>
      </c>
      <c r="C193" s="186" t="s">
        <v>65</v>
      </c>
      <c r="D193" s="187" t="s">
        <v>43</v>
      </c>
      <c r="E193" s="301" t="s">
        <v>246</v>
      </c>
      <c r="F193" s="186" t="s">
        <v>15</v>
      </c>
      <c r="G193" s="218">
        <v>100000</v>
      </c>
      <c r="H193" s="218">
        <v>100000</v>
      </c>
      <c r="I193" s="218">
        <v>82000</v>
      </c>
      <c r="J193" s="365">
        <f t="shared" si="23"/>
        <v>82</v>
      </c>
    </row>
    <row r="194" spans="1:10" ht="23.45" customHeight="1" x14ac:dyDescent="0.25">
      <c r="A194" s="345" t="s">
        <v>76</v>
      </c>
      <c r="B194" s="314">
        <v>927</v>
      </c>
      <c r="C194" s="315" t="s">
        <v>7</v>
      </c>
      <c r="D194" s="316" t="s">
        <v>7</v>
      </c>
      <c r="E194" s="316" t="s">
        <v>131</v>
      </c>
      <c r="F194" s="316" t="s">
        <v>8</v>
      </c>
      <c r="G194" s="253">
        <f>SUM(G195+G251+G263+G297+G329+G354+G394+G246+G349)</f>
        <v>115755645.73</v>
      </c>
      <c r="H194" s="253">
        <f>SUM(H195+H251+H263+H297+H329+H354+H394+H246+H349)</f>
        <v>115755645.73</v>
      </c>
      <c r="I194" s="253">
        <f>SUM(I195+I251+I263+I297+I329+I354+I394+I246+I349)</f>
        <v>43712802.469999999</v>
      </c>
      <c r="J194" s="364">
        <f t="shared" si="23"/>
        <v>37.762998248880315</v>
      </c>
    </row>
    <row r="195" spans="1:10" ht="15.75" x14ac:dyDescent="0.25">
      <c r="A195" s="334" t="s">
        <v>47</v>
      </c>
      <c r="B195" s="314">
        <v>927</v>
      </c>
      <c r="C195" s="315" t="s">
        <v>22</v>
      </c>
      <c r="D195" s="316" t="s">
        <v>7</v>
      </c>
      <c r="E195" s="316" t="s">
        <v>131</v>
      </c>
      <c r="F195" s="316" t="s">
        <v>8</v>
      </c>
      <c r="G195" s="253">
        <f>SUM(G196+G214+G218+G210)</f>
        <v>35830215</v>
      </c>
      <c r="H195" s="253">
        <f>SUM(H196+H214+H218+H210)</f>
        <v>35830215</v>
      </c>
      <c r="I195" s="253">
        <f>SUM(I196+I214+I218+I210)</f>
        <v>14765741.43</v>
      </c>
      <c r="J195" s="364">
        <f t="shared" si="23"/>
        <v>41.210306524814321</v>
      </c>
    </row>
    <row r="196" spans="1:10" ht="51.75" x14ac:dyDescent="0.25">
      <c r="A196" s="313" t="s">
        <v>204</v>
      </c>
      <c r="B196" s="319">
        <v>927</v>
      </c>
      <c r="C196" s="309" t="s">
        <v>22</v>
      </c>
      <c r="D196" s="311" t="s">
        <v>43</v>
      </c>
      <c r="E196" s="311" t="s">
        <v>131</v>
      </c>
      <c r="F196" s="310" t="s">
        <v>8</v>
      </c>
      <c r="G196" s="253">
        <f>SUM(G197+G200+G207)</f>
        <v>26292197</v>
      </c>
      <c r="H196" s="253">
        <f>SUM(H197+H200+H207)</f>
        <v>26292197</v>
      </c>
      <c r="I196" s="253">
        <f>SUM(I197+I200+I207)</f>
        <v>11240241.719999999</v>
      </c>
      <c r="J196" s="364">
        <f t="shared" si="23"/>
        <v>42.751245626221341</v>
      </c>
    </row>
    <row r="197" spans="1:10" ht="39" x14ac:dyDescent="0.25">
      <c r="A197" s="247" t="s">
        <v>248</v>
      </c>
      <c r="B197" s="319">
        <v>927</v>
      </c>
      <c r="C197" s="309" t="s">
        <v>22</v>
      </c>
      <c r="D197" s="311" t="s">
        <v>43</v>
      </c>
      <c r="E197" s="311" t="s">
        <v>249</v>
      </c>
      <c r="F197" s="309" t="s">
        <v>8</v>
      </c>
      <c r="G197" s="253">
        <f t="shared" ref="G197:I198" si="29">SUM(G198)</f>
        <v>1257419</v>
      </c>
      <c r="H197" s="253">
        <f t="shared" si="29"/>
        <v>1257419</v>
      </c>
      <c r="I197" s="253">
        <f t="shared" si="29"/>
        <v>569828.93000000005</v>
      </c>
      <c r="J197" s="364">
        <f t="shared" si="23"/>
        <v>45.317346882781322</v>
      </c>
    </row>
    <row r="198" spans="1:10" ht="39.6" customHeight="1" x14ac:dyDescent="0.25">
      <c r="A198" s="304" t="s">
        <v>32</v>
      </c>
      <c r="B198" s="12">
        <v>927</v>
      </c>
      <c r="C198" s="186" t="s">
        <v>22</v>
      </c>
      <c r="D198" s="187" t="s">
        <v>43</v>
      </c>
      <c r="E198" s="301" t="s">
        <v>249</v>
      </c>
      <c r="F198" s="186" t="s">
        <v>33</v>
      </c>
      <c r="G198" s="218">
        <f t="shared" si="29"/>
        <v>1257419</v>
      </c>
      <c r="H198" s="218">
        <f t="shared" si="29"/>
        <v>1257419</v>
      </c>
      <c r="I198" s="218">
        <f t="shared" si="29"/>
        <v>569828.93000000005</v>
      </c>
      <c r="J198" s="365">
        <f t="shared" si="23"/>
        <v>45.317346882781322</v>
      </c>
    </row>
    <row r="199" spans="1:10" x14ac:dyDescent="0.25">
      <c r="A199" s="169" t="s">
        <v>34</v>
      </c>
      <c r="B199" s="12">
        <v>927</v>
      </c>
      <c r="C199" s="186" t="s">
        <v>22</v>
      </c>
      <c r="D199" s="187" t="s">
        <v>43</v>
      </c>
      <c r="E199" s="301" t="s">
        <v>249</v>
      </c>
      <c r="F199" s="186" t="s">
        <v>35</v>
      </c>
      <c r="G199" s="218">
        <v>1257419</v>
      </c>
      <c r="H199" s="218">
        <v>1257419</v>
      </c>
      <c r="I199" s="218">
        <v>569828.93000000005</v>
      </c>
      <c r="J199" s="365">
        <f t="shared" si="23"/>
        <v>45.317346882781322</v>
      </c>
    </row>
    <row r="200" spans="1:10" ht="26.25" x14ac:dyDescent="0.25">
      <c r="A200" s="247" t="s">
        <v>31</v>
      </c>
      <c r="B200" s="319">
        <v>927</v>
      </c>
      <c r="C200" s="309" t="s">
        <v>22</v>
      </c>
      <c r="D200" s="311" t="s">
        <v>43</v>
      </c>
      <c r="E200" s="311" t="s">
        <v>250</v>
      </c>
      <c r="F200" s="310" t="s">
        <v>8</v>
      </c>
      <c r="G200" s="253">
        <f>SUM(G201+G203+G205)</f>
        <v>25013258</v>
      </c>
      <c r="H200" s="253">
        <f>SUM(H201+H203+H205)</f>
        <v>25013258</v>
      </c>
      <c r="I200" s="253">
        <f>SUM(I201+I203+I205)</f>
        <v>10670412.789999999</v>
      </c>
      <c r="J200" s="364">
        <f t="shared" si="23"/>
        <v>42.659028224152159</v>
      </c>
    </row>
    <row r="201" spans="1:10" ht="40.15" customHeight="1" x14ac:dyDescent="0.25">
      <c r="A201" s="304" t="s">
        <v>32</v>
      </c>
      <c r="B201" s="12">
        <v>927</v>
      </c>
      <c r="C201" s="186" t="s">
        <v>22</v>
      </c>
      <c r="D201" s="187" t="s">
        <v>43</v>
      </c>
      <c r="E201" s="301" t="s">
        <v>250</v>
      </c>
      <c r="F201" s="186" t="s">
        <v>33</v>
      </c>
      <c r="G201" s="218">
        <f>SUM(G202)</f>
        <v>18677083</v>
      </c>
      <c r="H201" s="218">
        <f>SUM(H202)</f>
        <v>18677083</v>
      </c>
      <c r="I201" s="218">
        <f>SUM(I202)</f>
        <v>7839048.3700000001</v>
      </c>
      <c r="J201" s="365">
        <f t="shared" si="23"/>
        <v>41.971481146172557</v>
      </c>
    </row>
    <row r="202" spans="1:10" x14ac:dyDescent="0.25">
      <c r="A202" s="169" t="s">
        <v>34</v>
      </c>
      <c r="B202" s="12">
        <v>927</v>
      </c>
      <c r="C202" s="186" t="s">
        <v>22</v>
      </c>
      <c r="D202" s="187" t="s">
        <v>43</v>
      </c>
      <c r="E202" s="301" t="s">
        <v>250</v>
      </c>
      <c r="F202" s="186" t="s">
        <v>35</v>
      </c>
      <c r="G202" s="218">
        <v>18677083</v>
      </c>
      <c r="H202" s="218">
        <v>18677083</v>
      </c>
      <c r="I202" s="218">
        <v>7839048.3700000001</v>
      </c>
      <c r="J202" s="365">
        <f t="shared" si="23"/>
        <v>41.971481146172557</v>
      </c>
    </row>
    <row r="203" spans="1:10" x14ac:dyDescent="0.25">
      <c r="A203" s="304" t="s">
        <v>12</v>
      </c>
      <c r="B203" s="12">
        <v>927</v>
      </c>
      <c r="C203" s="186" t="s">
        <v>22</v>
      </c>
      <c r="D203" s="187" t="s">
        <v>43</v>
      </c>
      <c r="E203" s="301" t="s">
        <v>250</v>
      </c>
      <c r="F203" s="186" t="s">
        <v>13</v>
      </c>
      <c r="G203" s="218">
        <f>SUM(G204)</f>
        <v>5835175</v>
      </c>
      <c r="H203" s="218">
        <f>SUM(H204)</f>
        <v>5835175</v>
      </c>
      <c r="I203" s="218">
        <f>SUM(I204)</f>
        <v>2650919.9700000002</v>
      </c>
      <c r="J203" s="365">
        <f t="shared" si="23"/>
        <v>45.429999443032983</v>
      </c>
    </row>
    <row r="204" spans="1:10" ht="33.75" x14ac:dyDescent="0.25">
      <c r="A204" s="312" t="s">
        <v>175</v>
      </c>
      <c r="B204" s="12">
        <v>927</v>
      </c>
      <c r="C204" s="186" t="s">
        <v>22</v>
      </c>
      <c r="D204" s="187" t="s">
        <v>43</v>
      </c>
      <c r="E204" s="301" t="s">
        <v>250</v>
      </c>
      <c r="F204" s="186" t="s">
        <v>15</v>
      </c>
      <c r="G204" s="218">
        <v>5835175</v>
      </c>
      <c r="H204" s="218">
        <v>5835175</v>
      </c>
      <c r="I204" s="218">
        <v>2650919.9700000002</v>
      </c>
      <c r="J204" s="365">
        <f t="shared" si="23"/>
        <v>45.429999443032983</v>
      </c>
    </row>
    <row r="205" spans="1:10" x14ac:dyDescent="0.25">
      <c r="A205" s="304" t="s">
        <v>38</v>
      </c>
      <c r="B205" s="12">
        <v>927</v>
      </c>
      <c r="C205" s="186" t="s">
        <v>22</v>
      </c>
      <c r="D205" s="187" t="s">
        <v>43</v>
      </c>
      <c r="E205" s="301" t="s">
        <v>250</v>
      </c>
      <c r="F205" s="186" t="s">
        <v>39</v>
      </c>
      <c r="G205" s="218">
        <f>SUM(G206)</f>
        <v>501000</v>
      </c>
      <c r="H205" s="218">
        <f>SUM(H206)</f>
        <v>501000</v>
      </c>
      <c r="I205" s="218">
        <f>SUM(I206)</f>
        <v>180444.45</v>
      </c>
      <c r="J205" s="365">
        <f t="shared" si="23"/>
        <v>36.016856287425156</v>
      </c>
    </row>
    <row r="206" spans="1:10" x14ac:dyDescent="0.25">
      <c r="A206" s="169" t="s">
        <v>161</v>
      </c>
      <c r="B206" s="12">
        <v>927</v>
      </c>
      <c r="C206" s="186" t="s">
        <v>22</v>
      </c>
      <c r="D206" s="187" t="s">
        <v>43</v>
      </c>
      <c r="E206" s="301" t="s">
        <v>250</v>
      </c>
      <c r="F206" s="186" t="s">
        <v>160</v>
      </c>
      <c r="G206" s="218">
        <v>501000</v>
      </c>
      <c r="H206" s="218">
        <v>501000</v>
      </c>
      <c r="I206" s="218">
        <v>180444.45</v>
      </c>
      <c r="J206" s="365">
        <f t="shared" si="23"/>
        <v>36.016856287425156</v>
      </c>
    </row>
    <row r="207" spans="1:10" ht="64.5" x14ac:dyDescent="0.25">
      <c r="A207" s="247" t="s">
        <v>337</v>
      </c>
      <c r="B207" s="319">
        <v>927</v>
      </c>
      <c r="C207" s="309" t="s">
        <v>22</v>
      </c>
      <c r="D207" s="311" t="s">
        <v>43</v>
      </c>
      <c r="E207" s="311" t="s">
        <v>338</v>
      </c>
      <c r="F207" s="310" t="s">
        <v>8</v>
      </c>
      <c r="G207" s="253">
        <f t="shared" ref="G207:I208" si="30">SUM(G208)</f>
        <v>21520</v>
      </c>
      <c r="H207" s="253">
        <f t="shared" si="30"/>
        <v>21520</v>
      </c>
      <c r="I207" s="253">
        <f t="shared" si="30"/>
        <v>0</v>
      </c>
      <c r="J207" s="364">
        <f t="shared" si="23"/>
        <v>0</v>
      </c>
    </row>
    <row r="208" spans="1:10" ht="46.5" customHeight="1" x14ac:dyDescent="0.25">
      <c r="A208" s="304" t="s">
        <v>32</v>
      </c>
      <c r="B208" s="12">
        <v>927</v>
      </c>
      <c r="C208" s="186" t="s">
        <v>22</v>
      </c>
      <c r="D208" s="187" t="s">
        <v>43</v>
      </c>
      <c r="E208" s="301" t="s">
        <v>338</v>
      </c>
      <c r="F208" s="186" t="s">
        <v>33</v>
      </c>
      <c r="G208" s="218">
        <f t="shared" si="30"/>
        <v>21520</v>
      </c>
      <c r="H208" s="218">
        <f t="shared" si="30"/>
        <v>21520</v>
      </c>
      <c r="I208" s="218">
        <f t="shared" si="30"/>
        <v>0</v>
      </c>
      <c r="J208" s="364">
        <f t="shared" si="23"/>
        <v>0</v>
      </c>
    </row>
    <row r="209" spans="1:10" x14ac:dyDescent="0.25">
      <c r="A209" s="169" t="s">
        <v>34</v>
      </c>
      <c r="B209" s="12">
        <v>927</v>
      </c>
      <c r="C209" s="186" t="s">
        <v>22</v>
      </c>
      <c r="D209" s="187" t="s">
        <v>43</v>
      </c>
      <c r="E209" s="301" t="s">
        <v>338</v>
      </c>
      <c r="F209" s="186" t="s">
        <v>35</v>
      </c>
      <c r="G209" s="218">
        <v>21520</v>
      </c>
      <c r="H209" s="218">
        <v>21520</v>
      </c>
      <c r="I209" s="218">
        <v>0</v>
      </c>
      <c r="J209" s="364">
        <f t="shared" si="23"/>
        <v>0</v>
      </c>
    </row>
    <row r="210" spans="1:10" x14ac:dyDescent="0.25">
      <c r="A210" s="346" t="s">
        <v>288</v>
      </c>
      <c r="B210" s="319">
        <v>927</v>
      </c>
      <c r="C210" s="309" t="s">
        <v>22</v>
      </c>
      <c r="D210" s="311" t="s">
        <v>62</v>
      </c>
      <c r="E210" s="311" t="s">
        <v>131</v>
      </c>
      <c r="F210" s="310" t="s">
        <v>8</v>
      </c>
      <c r="G210" s="253">
        <f t="shared" ref="G210:I212" si="31">SUM(G211)</f>
        <v>9960</v>
      </c>
      <c r="H210" s="253">
        <f t="shared" si="31"/>
        <v>9960</v>
      </c>
      <c r="I210" s="253">
        <f t="shared" si="31"/>
        <v>0</v>
      </c>
      <c r="J210" s="364">
        <f t="shared" si="23"/>
        <v>0</v>
      </c>
    </row>
    <row r="211" spans="1:10" ht="64.5" x14ac:dyDescent="0.25">
      <c r="A211" s="247" t="s">
        <v>289</v>
      </c>
      <c r="B211" s="319">
        <v>927</v>
      </c>
      <c r="C211" s="309" t="s">
        <v>22</v>
      </c>
      <c r="D211" s="311" t="s">
        <v>62</v>
      </c>
      <c r="E211" s="311" t="s">
        <v>290</v>
      </c>
      <c r="F211" s="310" t="s">
        <v>8</v>
      </c>
      <c r="G211" s="253">
        <f t="shared" si="31"/>
        <v>9960</v>
      </c>
      <c r="H211" s="253">
        <f t="shared" si="31"/>
        <v>9960</v>
      </c>
      <c r="I211" s="253">
        <f t="shared" si="31"/>
        <v>0</v>
      </c>
      <c r="J211" s="364">
        <f t="shared" si="23"/>
        <v>0</v>
      </c>
    </row>
    <row r="212" spans="1:10" x14ac:dyDescent="0.25">
      <c r="A212" s="304" t="s">
        <v>12</v>
      </c>
      <c r="B212" s="12">
        <v>927</v>
      </c>
      <c r="C212" s="186" t="s">
        <v>22</v>
      </c>
      <c r="D212" s="187" t="s">
        <v>62</v>
      </c>
      <c r="E212" s="187" t="s">
        <v>290</v>
      </c>
      <c r="F212" s="186" t="s">
        <v>13</v>
      </c>
      <c r="G212" s="218">
        <f t="shared" si="31"/>
        <v>9960</v>
      </c>
      <c r="H212" s="218">
        <f t="shared" si="31"/>
        <v>9960</v>
      </c>
      <c r="I212" s="218">
        <f t="shared" si="31"/>
        <v>0</v>
      </c>
      <c r="J212" s="364">
        <f t="shared" si="23"/>
        <v>0</v>
      </c>
    </row>
    <row r="213" spans="1:10" ht="33.75" x14ac:dyDescent="0.25">
      <c r="A213" s="312" t="s">
        <v>175</v>
      </c>
      <c r="B213" s="12">
        <v>927</v>
      </c>
      <c r="C213" s="186" t="s">
        <v>22</v>
      </c>
      <c r="D213" s="187" t="s">
        <v>62</v>
      </c>
      <c r="E213" s="187" t="s">
        <v>290</v>
      </c>
      <c r="F213" s="186" t="s">
        <v>15</v>
      </c>
      <c r="G213" s="218">
        <v>9960</v>
      </c>
      <c r="H213" s="218">
        <v>9960</v>
      </c>
      <c r="I213" s="218">
        <v>0</v>
      </c>
      <c r="J213" s="364">
        <f t="shared" si="23"/>
        <v>0</v>
      </c>
    </row>
    <row r="214" spans="1:10" x14ac:dyDescent="0.25">
      <c r="A214" s="346" t="s">
        <v>78</v>
      </c>
      <c r="B214" s="319">
        <v>927</v>
      </c>
      <c r="C214" s="309" t="s">
        <v>22</v>
      </c>
      <c r="D214" s="311" t="s">
        <v>20</v>
      </c>
      <c r="E214" s="311" t="s">
        <v>131</v>
      </c>
      <c r="F214" s="310" t="s">
        <v>8</v>
      </c>
      <c r="G214" s="253">
        <f t="shared" ref="G214:I216" si="32">SUM(G215)</f>
        <v>768812</v>
      </c>
      <c r="H214" s="253">
        <f t="shared" si="32"/>
        <v>768812</v>
      </c>
      <c r="I214" s="253">
        <f t="shared" si="32"/>
        <v>730000</v>
      </c>
      <c r="J214" s="364">
        <f t="shared" si="23"/>
        <v>94.951691700962002</v>
      </c>
    </row>
    <row r="215" spans="1:10" x14ac:dyDescent="0.25">
      <c r="A215" s="247" t="s">
        <v>79</v>
      </c>
      <c r="B215" s="319">
        <v>927</v>
      </c>
      <c r="C215" s="309" t="s">
        <v>22</v>
      </c>
      <c r="D215" s="311" t="s">
        <v>20</v>
      </c>
      <c r="E215" s="316" t="s">
        <v>251</v>
      </c>
      <c r="F215" s="310" t="s">
        <v>8</v>
      </c>
      <c r="G215" s="253">
        <f>SUM(G216)</f>
        <v>768812</v>
      </c>
      <c r="H215" s="253">
        <f>SUM(H216)</f>
        <v>768812</v>
      </c>
      <c r="I215" s="253">
        <f>SUM(I216)</f>
        <v>730000</v>
      </c>
      <c r="J215" s="364">
        <f t="shared" si="23"/>
        <v>94.951691700962002</v>
      </c>
    </row>
    <row r="216" spans="1:10" x14ac:dyDescent="0.25">
      <c r="A216" s="169" t="s">
        <v>38</v>
      </c>
      <c r="B216" s="12">
        <v>927</v>
      </c>
      <c r="C216" s="186" t="s">
        <v>22</v>
      </c>
      <c r="D216" s="187" t="s">
        <v>20</v>
      </c>
      <c r="E216" s="301" t="s">
        <v>251</v>
      </c>
      <c r="F216" s="186" t="s">
        <v>39</v>
      </c>
      <c r="G216" s="218">
        <f t="shared" si="32"/>
        <v>768812</v>
      </c>
      <c r="H216" s="218">
        <f t="shared" si="32"/>
        <v>768812</v>
      </c>
      <c r="I216" s="218">
        <f t="shared" si="32"/>
        <v>730000</v>
      </c>
      <c r="J216" s="365">
        <f t="shared" si="23"/>
        <v>94.951691700962002</v>
      </c>
    </row>
    <row r="217" spans="1:10" x14ac:dyDescent="0.25">
      <c r="A217" s="312" t="s">
        <v>207</v>
      </c>
      <c r="B217" s="12">
        <v>927</v>
      </c>
      <c r="C217" s="186" t="s">
        <v>22</v>
      </c>
      <c r="D217" s="187" t="s">
        <v>20</v>
      </c>
      <c r="E217" s="301" t="s">
        <v>251</v>
      </c>
      <c r="F217" s="186" t="s">
        <v>206</v>
      </c>
      <c r="G217" s="218">
        <v>768812</v>
      </c>
      <c r="H217" s="218">
        <v>768812</v>
      </c>
      <c r="I217" s="218">
        <v>730000</v>
      </c>
      <c r="J217" s="365">
        <f t="shared" ref="J217:J278" si="33">SUM(I217/H217*100)</f>
        <v>94.951691700962002</v>
      </c>
    </row>
    <row r="218" spans="1:10" x14ac:dyDescent="0.25">
      <c r="A218" s="346" t="s">
        <v>50</v>
      </c>
      <c r="B218" s="319">
        <v>927</v>
      </c>
      <c r="C218" s="309" t="s">
        <v>22</v>
      </c>
      <c r="D218" s="311">
        <v>13</v>
      </c>
      <c r="E218" s="311" t="s">
        <v>131</v>
      </c>
      <c r="F218" s="310" t="s">
        <v>8</v>
      </c>
      <c r="G218" s="253">
        <f>SUM(G219+G229+G232+G237+G240+G243+G226)</f>
        <v>8759246</v>
      </c>
      <c r="H218" s="253">
        <f>SUM(H219+H229+H232+H237+H240+H243+H226)</f>
        <v>8759246</v>
      </c>
      <c r="I218" s="253">
        <f>SUM(I219+I229+I232+I237+I240+I243+I226)</f>
        <v>2795499.71</v>
      </c>
      <c r="J218" s="364">
        <f t="shared" si="33"/>
        <v>31.91484415439411</v>
      </c>
    </row>
    <row r="219" spans="1:10" ht="77.25" x14ac:dyDescent="0.25">
      <c r="A219" s="247" t="s">
        <v>82</v>
      </c>
      <c r="B219" s="319">
        <v>927</v>
      </c>
      <c r="C219" s="309" t="s">
        <v>22</v>
      </c>
      <c r="D219" s="310" t="s">
        <v>51</v>
      </c>
      <c r="E219" s="311" t="s">
        <v>139</v>
      </c>
      <c r="F219" s="310" t="s">
        <v>8</v>
      </c>
      <c r="G219" s="253">
        <f>SUM(G220+G222+G224)</f>
        <v>314183</v>
      </c>
      <c r="H219" s="253">
        <f>SUM(H220+H222+H224)</f>
        <v>314183</v>
      </c>
      <c r="I219" s="253">
        <f>SUM(I220+I222+I224)</f>
        <v>92227.19</v>
      </c>
      <c r="J219" s="364">
        <f t="shared" si="33"/>
        <v>29.354608619817114</v>
      </c>
    </row>
    <row r="220" spans="1:10" ht="43.5" x14ac:dyDescent="0.25">
      <c r="A220" s="304" t="s">
        <v>32</v>
      </c>
      <c r="B220" s="12">
        <v>927</v>
      </c>
      <c r="C220" s="186" t="s">
        <v>22</v>
      </c>
      <c r="D220" s="300" t="s">
        <v>51</v>
      </c>
      <c r="E220" s="187" t="s">
        <v>139</v>
      </c>
      <c r="F220" s="186" t="s">
        <v>33</v>
      </c>
      <c r="G220" s="218">
        <f>SUM(G221)</f>
        <v>220966</v>
      </c>
      <c r="H220" s="218">
        <f>SUM(H221)</f>
        <v>220966</v>
      </c>
      <c r="I220" s="218">
        <f>SUM(I221)</f>
        <v>91572.19</v>
      </c>
      <c r="J220" s="365">
        <f t="shared" si="33"/>
        <v>41.441755745227773</v>
      </c>
    </row>
    <row r="221" spans="1:10" x14ac:dyDescent="0.25">
      <c r="A221" s="169" t="s">
        <v>34</v>
      </c>
      <c r="B221" s="12">
        <v>927</v>
      </c>
      <c r="C221" s="186" t="s">
        <v>22</v>
      </c>
      <c r="D221" s="300" t="s">
        <v>51</v>
      </c>
      <c r="E221" s="187" t="s">
        <v>139</v>
      </c>
      <c r="F221" s="186" t="s">
        <v>35</v>
      </c>
      <c r="G221" s="218">
        <v>220966</v>
      </c>
      <c r="H221" s="218">
        <v>220966</v>
      </c>
      <c r="I221" s="218">
        <v>91572.19</v>
      </c>
      <c r="J221" s="365">
        <f t="shared" si="33"/>
        <v>41.441755745227773</v>
      </c>
    </row>
    <row r="222" spans="1:10" x14ac:dyDescent="0.25">
      <c r="A222" s="169" t="s">
        <v>12</v>
      </c>
      <c r="B222" s="12">
        <v>927</v>
      </c>
      <c r="C222" s="186" t="s">
        <v>22</v>
      </c>
      <c r="D222" s="300" t="s">
        <v>51</v>
      </c>
      <c r="E222" s="187" t="s">
        <v>139</v>
      </c>
      <c r="F222" s="186" t="s">
        <v>13</v>
      </c>
      <c r="G222" s="218">
        <f>SUM(G223)</f>
        <v>92817</v>
      </c>
      <c r="H222" s="218">
        <f>SUM(H223)</f>
        <v>92817</v>
      </c>
      <c r="I222" s="218">
        <f>SUM(I223)</f>
        <v>255</v>
      </c>
      <c r="J222" s="365">
        <f t="shared" si="33"/>
        <v>0.27473415430362974</v>
      </c>
    </row>
    <row r="223" spans="1:10" ht="33.75" x14ac:dyDescent="0.25">
      <c r="A223" s="312" t="s">
        <v>175</v>
      </c>
      <c r="B223" s="12">
        <v>927</v>
      </c>
      <c r="C223" s="186" t="s">
        <v>22</v>
      </c>
      <c r="D223" s="300" t="s">
        <v>51</v>
      </c>
      <c r="E223" s="187" t="s">
        <v>139</v>
      </c>
      <c r="F223" s="186" t="s">
        <v>15</v>
      </c>
      <c r="G223" s="218">
        <v>92817</v>
      </c>
      <c r="H223" s="218">
        <v>92817</v>
      </c>
      <c r="I223" s="218">
        <v>255</v>
      </c>
      <c r="J223" s="365">
        <f t="shared" si="33"/>
        <v>0.27473415430362974</v>
      </c>
    </row>
    <row r="224" spans="1:10" x14ac:dyDescent="0.25">
      <c r="A224" s="169" t="s">
        <v>52</v>
      </c>
      <c r="B224" s="12">
        <v>927</v>
      </c>
      <c r="C224" s="186" t="s">
        <v>22</v>
      </c>
      <c r="D224" s="300" t="s">
        <v>51</v>
      </c>
      <c r="E224" s="187" t="s">
        <v>139</v>
      </c>
      <c r="F224" s="186" t="s">
        <v>53</v>
      </c>
      <c r="G224" s="218">
        <f>SUM(G225)</f>
        <v>400</v>
      </c>
      <c r="H224" s="218">
        <f>SUM(H225)</f>
        <v>400</v>
      </c>
      <c r="I224" s="218">
        <f>SUM(I225)</f>
        <v>400</v>
      </c>
      <c r="J224" s="365">
        <f t="shared" si="33"/>
        <v>100</v>
      </c>
    </row>
    <row r="225" spans="1:10" x14ac:dyDescent="0.25">
      <c r="A225" s="169" t="s">
        <v>164</v>
      </c>
      <c r="B225" s="12">
        <v>927</v>
      </c>
      <c r="C225" s="186" t="s">
        <v>22</v>
      </c>
      <c r="D225" s="300" t="s">
        <v>51</v>
      </c>
      <c r="E225" s="187" t="s">
        <v>139</v>
      </c>
      <c r="F225" s="186" t="s">
        <v>163</v>
      </c>
      <c r="G225" s="218">
        <v>400</v>
      </c>
      <c r="H225" s="218">
        <v>400</v>
      </c>
      <c r="I225" s="218">
        <v>400</v>
      </c>
      <c r="J225" s="365">
        <f t="shared" si="33"/>
        <v>100</v>
      </c>
    </row>
    <row r="226" spans="1:10" ht="26.25" x14ac:dyDescent="0.25">
      <c r="A226" s="247" t="s">
        <v>388</v>
      </c>
      <c r="B226" s="319">
        <v>927</v>
      </c>
      <c r="C226" s="309" t="s">
        <v>22</v>
      </c>
      <c r="D226" s="310" t="s">
        <v>51</v>
      </c>
      <c r="E226" s="311" t="s">
        <v>387</v>
      </c>
      <c r="F226" s="310" t="s">
        <v>8</v>
      </c>
      <c r="G226" s="253">
        <f t="shared" ref="G226:I227" si="34">SUM(G227)</f>
        <v>324000</v>
      </c>
      <c r="H226" s="253">
        <f t="shared" si="34"/>
        <v>324000</v>
      </c>
      <c r="I226" s="253">
        <f t="shared" si="34"/>
        <v>0</v>
      </c>
      <c r="J226" s="364">
        <f t="shared" si="33"/>
        <v>0</v>
      </c>
    </row>
    <row r="227" spans="1:10" x14ac:dyDescent="0.25">
      <c r="A227" s="169" t="s">
        <v>12</v>
      </c>
      <c r="B227" s="12">
        <v>927</v>
      </c>
      <c r="C227" s="186" t="s">
        <v>22</v>
      </c>
      <c r="D227" s="300" t="s">
        <v>51</v>
      </c>
      <c r="E227" s="301" t="s">
        <v>387</v>
      </c>
      <c r="F227" s="186" t="s">
        <v>13</v>
      </c>
      <c r="G227" s="218">
        <f t="shared" si="34"/>
        <v>324000</v>
      </c>
      <c r="H227" s="218">
        <f t="shared" si="34"/>
        <v>324000</v>
      </c>
      <c r="I227" s="218">
        <f t="shared" si="34"/>
        <v>0</v>
      </c>
      <c r="J227" s="364">
        <f t="shared" si="33"/>
        <v>0</v>
      </c>
    </row>
    <row r="228" spans="1:10" ht="33.75" x14ac:dyDescent="0.25">
      <c r="A228" s="312" t="s">
        <v>175</v>
      </c>
      <c r="B228" s="12">
        <v>927</v>
      </c>
      <c r="C228" s="186" t="s">
        <v>22</v>
      </c>
      <c r="D228" s="300" t="s">
        <v>51</v>
      </c>
      <c r="E228" s="301" t="s">
        <v>387</v>
      </c>
      <c r="F228" s="186" t="s">
        <v>15</v>
      </c>
      <c r="G228" s="218">
        <v>324000</v>
      </c>
      <c r="H228" s="218">
        <v>324000</v>
      </c>
      <c r="I228" s="218">
        <v>0</v>
      </c>
      <c r="J228" s="364">
        <f t="shared" si="33"/>
        <v>0</v>
      </c>
    </row>
    <row r="229" spans="1:10" ht="26.25" x14ac:dyDescent="0.25">
      <c r="A229" s="247" t="s">
        <v>252</v>
      </c>
      <c r="B229" s="314">
        <v>927</v>
      </c>
      <c r="C229" s="315" t="s">
        <v>22</v>
      </c>
      <c r="D229" s="326" t="s">
        <v>51</v>
      </c>
      <c r="E229" s="316" t="s">
        <v>253</v>
      </c>
      <c r="F229" s="326" t="s">
        <v>8</v>
      </c>
      <c r="G229" s="253">
        <f t="shared" ref="G229:I230" si="35">SUM(G230)</f>
        <v>4041288</v>
      </c>
      <c r="H229" s="253">
        <f t="shared" si="35"/>
        <v>4041288</v>
      </c>
      <c r="I229" s="253">
        <f t="shared" si="35"/>
        <v>1724137.24</v>
      </c>
      <c r="J229" s="364">
        <f t="shared" si="33"/>
        <v>42.663062865106369</v>
      </c>
    </row>
    <row r="230" spans="1:10" ht="23.25" x14ac:dyDescent="0.25">
      <c r="A230" s="169" t="s">
        <v>16</v>
      </c>
      <c r="B230" s="12">
        <v>927</v>
      </c>
      <c r="C230" s="186" t="s">
        <v>22</v>
      </c>
      <c r="D230" s="300" t="s">
        <v>51</v>
      </c>
      <c r="E230" s="301" t="s">
        <v>253</v>
      </c>
      <c r="F230" s="186" t="s">
        <v>17</v>
      </c>
      <c r="G230" s="218">
        <f t="shared" si="35"/>
        <v>4041288</v>
      </c>
      <c r="H230" s="218">
        <f t="shared" si="35"/>
        <v>4041288</v>
      </c>
      <c r="I230" s="218">
        <f t="shared" si="35"/>
        <v>1724137.24</v>
      </c>
      <c r="J230" s="365">
        <f t="shared" si="33"/>
        <v>42.663062865106369</v>
      </c>
    </row>
    <row r="231" spans="1:10" x14ac:dyDescent="0.25">
      <c r="A231" s="297" t="s">
        <v>171</v>
      </c>
      <c r="B231" s="12">
        <v>927</v>
      </c>
      <c r="C231" s="186" t="s">
        <v>22</v>
      </c>
      <c r="D231" s="300" t="s">
        <v>51</v>
      </c>
      <c r="E231" s="301" t="s">
        <v>253</v>
      </c>
      <c r="F231" s="186" t="s">
        <v>170</v>
      </c>
      <c r="G231" s="218">
        <v>4041288</v>
      </c>
      <c r="H231" s="218">
        <v>4041288</v>
      </c>
      <c r="I231" s="218">
        <v>1724137.24</v>
      </c>
      <c r="J231" s="365">
        <f t="shared" si="33"/>
        <v>42.663062865106369</v>
      </c>
    </row>
    <row r="232" spans="1:10" ht="26.25" x14ac:dyDescent="0.25">
      <c r="A232" s="279" t="s">
        <v>255</v>
      </c>
      <c r="B232" s="319">
        <v>927</v>
      </c>
      <c r="C232" s="309" t="s">
        <v>22</v>
      </c>
      <c r="D232" s="310" t="s">
        <v>51</v>
      </c>
      <c r="E232" s="316" t="s">
        <v>256</v>
      </c>
      <c r="F232" s="310" t="s">
        <v>8</v>
      </c>
      <c r="G232" s="253">
        <f>SUM(G233+G235)</f>
        <v>3804775</v>
      </c>
      <c r="H232" s="253">
        <f>SUM(H233+H235)</f>
        <v>3804775</v>
      </c>
      <c r="I232" s="253">
        <f>SUM(I233+I235)</f>
        <v>909135.28</v>
      </c>
      <c r="J232" s="364">
        <f t="shared" si="33"/>
        <v>23.894587196351953</v>
      </c>
    </row>
    <row r="233" spans="1:10" x14ac:dyDescent="0.25">
      <c r="A233" s="169" t="s">
        <v>12</v>
      </c>
      <c r="B233" s="12">
        <v>927</v>
      </c>
      <c r="C233" s="186" t="s">
        <v>22</v>
      </c>
      <c r="D233" s="300" t="s">
        <v>51</v>
      </c>
      <c r="E233" s="301" t="s">
        <v>256</v>
      </c>
      <c r="F233" s="186" t="s">
        <v>13</v>
      </c>
      <c r="G233" s="218">
        <f>SUM(G234)</f>
        <v>3776375</v>
      </c>
      <c r="H233" s="218">
        <f>SUM(H234)</f>
        <v>3776375</v>
      </c>
      <c r="I233" s="218">
        <f>SUM(I234)</f>
        <v>880735.28</v>
      </c>
      <c r="J233" s="365">
        <f t="shared" si="33"/>
        <v>23.322241038032505</v>
      </c>
    </row>
    <row r="234" spans="1:10" ht="33.75" x14ac:dyDescent="0.25">
      <c r="A234" s="312" t="s">
        <v>175</v>
      </c>
      <c r="B234" s="12">
        <v>927</v>
      </c>
      <c r="C234" s="186" t="s">
        <v>22</v>
      </c>
      <c r="D234" s="300" t="s">
        <v>51</v>
      </c>
      <c r="E234" s="301" t="s">
        <v>256</v>
      </c>
      <c r="F234" s="186" t="s">
        <v>15</v>
      </c>
      <c r="G234" s="218">
        <v>3776375</v>
      </c>
      <c r="H234" s="218">
        <v>3776375</v>
      </c>
      <c r="I234" s="218">
        <v>880735.28</v>
      </c>
      <c r="J234" s="365">
        <f t="shared" si="33"/>
        <v>23.322241038032505</v>
      </c>
    </row>
    <row r="235" spans="1:10" x14ac:dyDescent="0.25">
      <c r="A235" s="304" t="s">
        <v>38</v>
      </c>
      <c r="B235" s="12">
        <v>927</v>
      </c>
      <c r="C235" s="186" t="s">
        <v>22</v>
      </c>
      <c r="D235" s="300" t="s">
        <v>51</v>
      </c>
      <c r="E235" s="301" t="s">
        <v>256</v>
      </c>
      <c r="F235" s="186" t="s">
        <v>39</v>
      </c>
      <c r="G235" s="218">
        <f t="shared" ref="G235:I238" si="36">SUM(G236)</f>
        <v>28400</v>
      </c>
      <c r="H235" s="218">
        <f t="shared" si="36"/>
        <v>28400</v>
      </c>
      <c r="I235" s="218">
        <f t="shared" si="36"/>
        <v>28400</v>
      </c>
      <c r="J235" s="365">
        <f t="shared" si="33"/>
        <v>100</v>
      </c>
    </row>
    <row r="236" spans="1:10" x14ac:dyDescent="0.25">
      <c r="A236" s="169" t="s">
        <v>161</v>
      </c>
      <c r="B236" s="12">
        <v>927</v>
      </c>
      <c r="C236" s="186" t="s">
        <v>22</v>
      </c>
      <c r="D236" s="300" t="s">
        <v>51</v>
      </c>
      <c r="E236" s="301" t="s">
        <v>256</v>
      </c>
      <c r="F236" s="186" t="s">
        <v>160</v>
      </c>
      <c r="G236" s="218">
        <v>28400</v>
      </c>
      <c r="H236" s="218">
        <v>28400</v>
      </c>
      <c r="I236" s="218">
        <v>28400</v>
      </c>
      <c r="J236" s="365">
        <f t="shared" si="33"/>
        <v>100</v>
      </c>
    </row>
    <row r="237" spans="1:10" x14ac:dyDescent="0.25">
      <c r="A237" s="347" t="s">
        <v>259</v>
      </c>
      <c r="B237" s="319">
        <v>927</v>
      </c>
      <c r="C237" s="309" t="s">
        <v>22</v>
      </c>
      <c r="D237" s="310" t="s">
        <v>51</v>
      </c>
      <c r="E237" s="316" t="s">
        <v>258</v>
      </c>
      <c r="F237" s="310" t="s">
        <v>8</v>
      </c>
      <c r="G237" s="253">
        <f t="shared" si="36"/>
        <v>70000</v>
      </c>
      <c r="H237" s="253">
        <f t="shared" si="36"/>
        <v>70000</v>
      </c>
      <c r="I237" s="253">
        <f t="shared" si="36"/>
        <v>70000</v>
      </c>
      <c r="J237" s="364">
        <f t="shared" si="33"/>
        <v>100</v>
      </c>
    </row>
    <row r="238" spans="1:10" x14ac:dyDescent="0.25">
      <c r="A238" s="304" t="s">
        <v>38</v>
      </c>
      <c r="B238" s="12">
        <v>927</v>
      </c>
      <c r="C238" s="186" t="s">
        <v>22</v>
      </c>
      <c r="D238" s="300" t="s">
        <v>51</v>
      </c>
      <c r="E238" s="301" t="s">
        <v>258</v>
      </c>
      <c r="F238" s="186" t="s">
        <v>39</v>
      </c>
      <c r="G238" s="218">
        <f t="shared" si="36"/>
        <v>70000</v>
      </c>
      <c r="H238" s="218">
        <f t="shared" si="36"/>
        <v>70000</v>
      </c>
      <c r="I238" s="218">
        <f t="shared" si="36"/>
        <v>70000</v>
      </c>
      <c r="J238" s="365">
        <f t="shared" si="33"/>
        <v>100</v>
      </c>
    </row>
    <row r="239" spans="1:10" x14ac:dyDescent="0.25">
      <c r="A239" s="169" t="s">
        <v>161</v>
      </c>
      <c r="B239" s="12">
        <v>927</v>
      </c>
      <c r="C239" s="186" t="s">
        <v>22</v>
      </c>
      <c r="D239" s="300" t="s">
        <v>51</v>
      </c>
      <c r="E239" s="301" t="s">
        <v>258</v>
      </c>
      <c r="F239" s="186" t="s">
        <v>160</v>
      </c>
      <c r="G239" s="218">
        <v>70000</v>
      </c>
      <c r="H239" s="218">
        <v>70000</v>
      </c>
      <c r="I239" s="218">
        <v>70000</v>
      </c>
      <c r="J239" s="365">
        <f t="shared" si="33"/>
        <v>100</v>
      </c>
    </row>
    <row r="240" spans="1:10" ht="24.6" customHeight="1" x14ac:dyDescent="0.25">
      <c r="A240" s="279" t="s">
        <v>261</v>
      </c>
      <c r="B240" s="319">
        <v>927</v>
      </c>
      <c r="C240" s="309" t="s">
        <v>22</v>
      </c>
      <c r="D240" s="310" t="s">
        <v>51</v>
      </c>
      <c r="E240" s="316" t="s">
        <v>262</v>
      </c>
      <c r="F240" s="310" t="s">
        <v>8</v>
      </c>
      <c r="G240" s="253">
        <f t="shared" ref="G240:I241" si="37">SUM(G241)</f>
        <v>200000</v>
      </c>
      <c r="H240" s="253">
        <f t="shared" si="37"/>
        <v>200000</v>
      </c>
      <c r="I240" s="253">
        <f t="shared" si="37"/>
        <v>0</v>
      </c>
      <c r="J240" s="364">
        <f t="shared" si="33"/>
        <v>0</v>
      </c>
    </row>
    <row r="241" spans="1:10" x14ac:dyDescent="0.25">
      <c r="A241" s="169" t="s">
        <v>12</v>
      </c>
      <c r="B241" s="12">
        <v>927</v>
      </c>
      <c r="C241" s="186" t="s">
        <v>22</v>
      </c>
      <c r="D241" s="300" t="s">
        <v>51</v>
      </c>
      <c r="E241" s="301" t="s">
        <v>262</v>
      </c>
      <c r="F241" s="186" t="s">
        <v>13</v>
      </c>
      <c r="G241" s="218">
        <f t="shared" si="37"/>
        <v>200000</v>
      </c>
      <c r="H241" s="218">
        <f t="shared" si="37"/>
        <v>200000</v>
      </c>
      <c r="I241" s="218">
        <f t="shared" si="37"/>
        <v>0</v>
      </c>
      <c r="J241" s="364">
        <f t="shared" si="33"/>
        <v>0</v>
      </c>
    </row>
    <row r="242" spans="1:10" ht="33.75" x14ac:dyDescent="0.25">
      <c r="A242" s="312" t="s">
        <v>175</v>
      </c>
      <c r="B242" s="12">
        <v>927</v>
      </c>
      <c r="C242" s="186" t="s">
        <v>22</v>
      </c>
      <c r="D242" s="300" t="s">
        <v>51</v>
      </c>
      <c r="E242" s="301" t="s">
        <v>262</v>
      </c>
      <c r="F242" s="186" t="s">
        <v>15</v>
      </c>
      <c r="G242" s="218">
        <v>200000</v>
      </c>
      <c r="H242" s="218">
        <v>200000</v>
      </c>
      <c r="I242" s="218">
        <v>0</v>
      </c>
      <c r="J242" s="364">
        <f t="shared" si="33"/>
        <v>0</v>
      </c>
    </row>
    <row r="243" spans="1:10" x14ac:dyDescent="0.25">
      <c r="A243" s="348" t="s">
        <v>316</v>
      </c>
      <c r="B243" s="319">
        <v>927</v>
      </c>
      <c r="C243" s="309" t="s">
        <v>22</v>
      </c>
      <c r="D243" s="310" t="s">
        <v>51</v>
      </c>
      <c r="E243" s="316">
        <v>1101281170</v>
      </c>
      <c r="F243" s="310" t="s">
        <v>8</v>
      </c>
      <c r="G243" s="253">
        <f t="shared" ref="G243:I244" si="38">SUM(G244)</f>
        <v>5000</v>
      </c>
      <c r="H243" s="253">
        <f t="shared" si="38"/>
        <v>5000</v>
      </c>
      <c r="I243" s="253">
        <f t="shared" si="38"/>
        <v>0</v>
      </c>
      <c r="J243" s="364">
        <f t="shared" si="33"/>
        <v>0</v>
      </c>
    </row>
    <row r="244" spans="1:10" x14ac:dyDescent="0.25">
      <c r="A244" s="169" t="s">
        <v>12</v>
      </c>
      <c r="B244" s="12">
        <v>927</v>
      </c>
      <c r="C244" s="186" t="s">
        <v>22</v>
      </c>
      <c r="D244" s="300" t="s">
        <v>51</v>
      </c>
      <c r="E244" s="301">
        <v>1101281170</v>
      </c>
      <c r="F244" s="186" t="s">
        <v>13</v>
      </c>
      <c r="G244" s="218">
        <f t="shared" si="38"/>
        <v>5000</v>
      </c>
      <c r="H244" s="218">
        <f t="shared" si="38"/>
        <v>5000</v>
      </c>
      <c r="I244" s="218">
        <f t="shared" si="38"/>
        <v>0</v>
      </c>
      <c r="J244" s="364">
        <f t="shared" si="33"/>
        <v>0</v>
      </c>
    </row>
    <row r="245" spans="1:10" ht="33.75" x14ac:dyDescent="0.25">
      <c r="A245" s="312" t="s">
        <v>175</v>
      </c>
      <c r="B245" s="12">
        <v>927</v>
      </c>
      <c r="C245" s="186" t="s">
        <v>22</v>
      </c>
      <c r="D245" s="300" t="s">
        <v>51</v>
      </c>
      <c r="E245" s="301">
        <v>1101281170</v>
      </c>
      <c r="F245" s="186" t="s">
        <v>15</v>
      </c>
      <c r="G245" s="218">
        <v>5000</v>
      </c>
      <c r="H245" s="218">
        <v>5000</v>
      </c>
      <c r="I245" s="218">
        <v>0</v>
      </c>
      <c r="J245" s="364">
        <f t="shared" si="33"/>
        <v>0</v>
      </c>
    </row>
    <row r="246" spans="1:10" ht="18" x14ac:dyDescent="0.25">
      <c r="A246" s="327" t="s">
        <v>56</v>
      </c>
      <c r="B246" s="315" t="s">
        <v>100</v>
      </c>
      <c r="C246" s="315" t="s">
        <v>26</v>
      </c>
      <c r="D246" s="316" t="s">
        <v>7</v>
      </c>
      <c r="E246" s="316" t="s">
        <v>131</v>
      </c>
      <c r="F246" s="316" t="s">
        <v>8</v>
      </c>
      <c r="G246" s="253">
        <f t="shared" ref="G246:I248" si="39">SUM(G247)</f>
        <v>1665406</v>
      </c>
      <c r="H246" s="253">
        <f t="shared" si="39"/>
        <v>1665406</v>
      </c>
      <c r="I246" s="253">
        <f t="shared" si="39"/>
        <v>832703</v>
      </c>
      <c r="J246" s="364">
        <f t="shared" si="33"/>
        <v>50</v>
      </c>
    </row>
    <row r="247" spans="1:10" x14ac:dyDescent="0.25">
      <c r="A247" s="346" t="s">
        <v>57</v>
      </c>
      <c r="B247" s="319">
        <v>927</v>
      </c>
      <c r="C247" s="309" t="s">
        <v>26</v>
      </c>
      <c r="D247" s="309" t="s">
        <v>10</v>
      </c>
      <c r="E247" s="311" t="s">
        <v>131</v>
      </c>
      <c r="F247" s="310" t="s">
        <v>8</v>
      </c>
      <c r="G247" s="253">
        <f t="shared" si="39"/>
        <v>1665406</v>
      </c>
      <c r="H247" s="253">
        <f t="shared" si="39"/>
        <v>1665406</v>
      </c>
      <c r="I247" s="253">
        <f t="shared" si="39"/>
        <v>832703</v>
      </c>
      <c r="J247" s="364">
        <f t="shared" si="33"/>
        <v>50</v>
      </c>
    </row>
    <row r="248" spans="1:10" ht="64.5" x14ac:dyDescent="0.25">
      <c r="A248" s="247" t="s">
        <v>58</v>
      </c>
      <c r="B248" s="12">
        <v>927</v>
      </c>
      <c r="C248" s="186" t="s">
        <v>26</v>
      </c>
      <c r="D248" s="186" t="s">
        <v>10</v>
      </c>
      <c r="E248" s="187" t="s">
        <v>203</v>
      </c>
      <c r="F248" s="300" t="s">
        <v>8</v>
      </c>
      <c r="G248" s="218">
        <f t="shared" si="39"/>
        <v>1665406</v>
      </c>
      <c r="H248" s="218">
        <f t="shared" si="39"/>
        <v>1665406</v>
      </c>
      <c r="I248" s="218">
        <f t="shared" si="39"/>
        <v>832703</v>
      </c>
      <c r="J248" s="365">
        <f t="shared" si="33"/>
        <v>50</v>
      </c>
    </row>
    <row r="249" spans="1:10" x14ac:dyDescent="0.25">
      <c r="A249" s="169" t="s">
        <v>52</v>
      </c>
      <c r="B249" s="12">
        <v>927</v>
      </c>
      <c r="C249" s="186" t="s">
        <v>26</v>
      </c>
      <c r="D249" s="186" t="s">
        <v>10</v>
      </c>
      <c r="E249" s="187" t="s">
        <v>203</v>
      </c>
      <c r="F249" s="186" t="s">
        <v>53</v>
      </c>
      <c r="G249" s="218">
        <f>SUM(G250)</f>
        <v>1665406</v>
      </c>
      <c r="H249" s="218">
        <f>SUM(H250)</f>
        <v>1665406</v>
      </c>
      <c r="I249" s="218">
        <f>SUM(I250)</f>
        <v>832703</v>
      </c>
      <c r="J249" s="365">
        <f t="shared" si="33"/>
        <v>50</v>
      </c>
    </row>
    <row r="250" spans="1:10" x14ac:dyDescent="0.25">
      <c r="A250" s="169" t="s">
        <v>164</v>
      </c>
      <c r="B250" s="12">
        <v>927</v>
      </c>
      <c r="C250" s="186" t="s">
        <v>26</v>
      </c>
      <c r="D250" s="186" t="s">
        <v>10</v>
      </c>
      <c r="E250" s="187" t="s">
        <v>203</v>
      </c>
      <c r="F250" s="186" t="s">
        <v>163</v>
      </c>
      <c r="G250" s="218">
        <v>1665406</v>
      </c>
      <c r="H250" s="218">
        <v>1665406</v>
      </c>
      <c r="I250" s="218">
        <v>832703</v>
      </c>
      <c r="J250" s="365">
        <f t="shared" si="33"/>
        <v>50</v>
      </c>
    </row>
    <row r="251" spans="1:10" ht="33" x14ac:dyDescent="0.25">
      <c r="A251" s="349" t="s">
        <v>9</v>
      </c>
      <c r="B251" s="314">
        <v>927</v>
      </c>
      <c r="C251" s="315" t="s">
        <v>10</v>
      </c>
      <c r="D251" s="316" t="s">
        <v>7</v>
      </c>
      <c r="E251" s="316" t="s">
        <v>131</v>
      </c>
      <c r="F251" s="315" t="s">
        <v>8</v>
      </c>
      <c r="G251" s="253">
        <f t="shared" ref="G251:I251" si="40">SUM(G252)</f>
        <v>4287756</v>
      </c>
      <c r="H251" s="253">
        <f t="shared" si="40"/>
        <v>4287756</v>
      </c>
      <c r="I251" s="253">
        <f t="shared" si="40"/>
        <v>1298186.26</v>
      </c>
      <c r="J251" s="364">
        <f t="shared" si="33"/>
        <v>30.276588966349767</v>
      </c>
    </row>
    <row r="252" spans="1:10" ht="39" x14ac:dyDescent="0.25">
      <c r="A252" s="346" t="s">
        <v>87</v>
      </c>
      <c r="B252" s="319">
        <v>927</v>
      </c>
      <c r="C252" s="309" t="s">
        <v>10</v>
      </c>
      <c r="D252" s="311" t="s">
        <v>30</v>
      </c>
      <c r="E252" s="311" t="s">
        <v>131</v>
      </c>
      <c r="F252" s="309" t="s">
        <v>8</v>
      </c>
      <c r="G252" s="253">
        <f>SUM(G253+G260)</f>
        <v>4287756</v>
      </c>
      <c r="H252" s="253">
        <f>SUM(H253+H260)</f>
        <v>4287756</v>
      </c>
      <c r="I252" s="253">
        <f>SUM(I253+I260)</f>
        <v>1298186.26</v>
      </c>
      <c r="J252" s="364">
        <f t="shared" si="33"/>
        <v>30.276588966349767</v>
      </c>
    </row>
    <row r="253" spans="1:10" x14ac:dyDescent="0.25">
      <c r="A253" s="247" t="s">
        <v>265</v>
      </c>
      <c r="B253" s="314">
        <v>927</v>
      </c>
      <c r="C253" s="315" t="s">
        <v>10</v>
      </c>
      <c r="D253" s="316" t="s">
        <v>30</v>
      </c>
      <c r="E253" s="316" t="s">
        <v>264</v>
      </c>
      <c r="F253" s="326" t="s">
        <v>8</v>
      </c>
      <c r="G253" s="253">
        <f>SUM(G254+G256+G258)</f>
        <v>2978884.66</v>
      </c>
      <c r="H253" s="253">
        <f>SUM(H254+H256+H258)</f>
        <v>2978884.66</v>
      </c>
      <c r="I253" s="253">
        <f>SUM(I254+I256+I258)</f>
        <v>1284904.6599999999</v>
      </c>
      <c r="J253" s="364">
        <f t="shared" si="33"/>
        <v>43.133749931761365</v>
      </c>
    </row>
    <row r="254" spans="1:10" ht="43.5" x14ac:dyDescent="0.25">
      <c r="A254" s="304" t="s">
        <v>32</v>
      </c>
      <c r="B254" s="12">
        <v>927</v>
      </c>
      <c r="C254" s="186" t="s">
        <v>10</v>
      </c>
      <c r="D254" s="187" t="s">
        <v>30</v>
      </c>
      <c r="E254" s="301" t="s">
        <v>264</v>
      </c>
      <c r="F254" s="186" t="s">
        <v>33</v>
      </c>
      <c r="G254" s="218">
        <f>SUM(G255)</f>
        <v>2144456</v>
      </c>
      <c r="H254" s="218">
        <f>SUM(H255)</f>
        <v>2144456</v>
      </c>
      <c r="I254" s="218">
        <f>SUM(I255)</f>
        <v>974217.39</v>
      </c>
      <c r="J254" s="365">
        <f t="shared" si="33"/>
        <v>45.429581674793049</v>
      </c>
    </row>
    <row r="255" spans="1:10" x14ac:dyDescent="0.25">
      <c r="A255" s="169" t="s">
        <v>36</v>
      </c>
      <c r="B255" s="12">
        <v>927</v>
      </c>
      <c r="C255" s="186" t="s">
        <v>10</v>
      </c>
      <c r="D255" s="187" t="s">
        <v>30</v>
      </c>
      <c r="E255" s="301" t="s">
        <v>264</v>
      </c>
      <c r="F255" s="186" t="s">
        <v>37</v>
      </c>
      <c r="G255" s="218">
        <v>2144456</v>
      </c>
      <c r="H255" s="218">
        <v>2144456</v>
      </c>
      <c r="I255" s="218">
        <v>974217.39</v>
      </c>
      <c r="J255" s="365">
        <f t="shared" si="33"/>
        <v>45.429581674793049</v>
      </c>
    </row>
    <row r="256" spans="1:10" x14ac:dyDescent="0.25">
      <c r="A256" s="169" t="s">
        <v>12</v>
      </c>
      <c r="B256" s="12">
        <v>927</v>
      </c>
      <c r="C256" s="186" t="s">
        <v>10</v>
      </c>
      <c r="D256" s="187" t="s">
        <v>30</v>
      </c>
      <c r="E256" s="301" t="s">
        <v>264</v>
      </c>
      <c r="F256" s="186" t="s">
        <v>13</v>
      </c>
      <c r="G256" s="218">
        <f>SUM(G257)</f>
        <v>811628.66</v>
      </c>
      <c r="H256" s="218">
        <f>SUM(H257)</f>
        <v>811628.66</v>
      </c>
      <c r="I256" s="218">
        <f>SUM(I257)</f>
        <v>301693.31</v>
      </c>
      <c r="J256" s="365">
        <f t="shared" si="33"/>
        <v>37.171347547042018</v>
      </c>
    </row>
    <row r="257" spans="1:10" ht="33.75" x14ac:dyDescent="0.25">
      <c r="A257" s="312" t="s">
        <v>175</v>
      </c>
      <c r="B257" s="12">
        <v>927</v>
      </c>
      <c r="C257" s="186" t="s">
        <v>10</v>
      </c>
      <c r="D257" s="187" t="s">
        <v>30</v>
      </c>
      <c r="E257" s="301" t="s">
        <v>264</v>
      </c>
      <c r="F257" s="186" t="s">
        <v>15</v>
      </c>
      <c r="G257" s="218">
        <v>811628.66</v>
      </c>
      <c r="H257" s="218">
        <v>811628.66</v>
      </c>
      <c r="I257" s="218">
        <v>301693.31</v>
      </c>
      <c r="J257" s="365">
        <f t="shared" si="33"/>
        <v>37.171347547042018</v>
      </c>
    </row>
    <row r="258" spans="1:10" x14ac:dyDescent="0.25">
      <c r="A258" s="169" t="s">
        <v>38</v>
      </c>
      <c r="B258" s="12">
        <v>927</v>
      </c>
      <c r="C258" s="186" t="s">
        <v>10</v>
      </c>
      <c r="D258" s="187" t="s">
        <v>30</v>
      </c>
      <c r="E258" s="301" t="s">
        <v>264</v>
      </c>
      <c r="F258" s="186" t="s">
        <v>39</v>
      </c>
      <c r="G258" s="218">
        <f>SUM(G259)</f>
        <v>22800</v>
      </c>
      <c r="H258" s="218">
        <f>SUM(H259)</f>
        <v>22800</v>
      </c>
      <c r="I258" s="218">
        <f>SUM(I259)</f>
        <v>8993.9599999999991</v>
      </c>
      <c r="J258" s="365">
        <f t="shared" si="33"/>
        <v>39.447192982456137</v>
      </c>
    </row>
    <row r="259" spans="1:10" x14ac:dyDescent="0.25">
      <c r="A259" s="169" t="s">
        <v>161</v>
      </c>
      <c r="B259" s="12">
        <v>927</v>
      </c>
      <c r="C259" s="186" t="s">
        <v>10</v>
      </c>
      <c r="D259" s="187" t="s">
        <v>30</v>
      </c>
      <c r="E259" s="301" t="s">
        <v>264</v>
      </c>
      <c r="F259" s="186" t="s">
        <v>160</v>
      </c>
      <c r="G259" s="218">
        <v>22800</v>
      </c>
      <c r="H259" s="218">
        <v>22800</v>
      </c>
      <c r="I259" s="218">
        <v>8993.9599999999991</v>
      </c>
      <c r="J259" s="365">
        <f t="shared" si="33"/>
        <v>39.447192982456137</v>
      </c>
    </row>
    <row r="260" spans="1:10" ht="39" x14ac:dyDescent="0.25">
      <c r="A260" s="247" t="s">
        <v>351</v>
      </c>
      <c r="B260" s="314">
        <v>927</v>
      </c>
      <c r="C260" s="315" t="s">
        <v>10</v>
      </c>
      <c r="D260" s="316" t="s">
        <v>30</v>
      </c>
      <c r="E260" s="316" t="s">
        <v>350</v>
      </c>
      <c r="F260" s="326" t="s">
        <v>8</v>
      </c>
      <c r="G260" s="218">
        <f t="shared" ref="G260:I261" si="41">SUM(G261)</f>
        <v>1308871.3400000001</v>
      </c>
      <c r="H260" s="218">
        <f t="shared" si="41"/>
        <v>1308871.3400000001</v>
      </c>
      <c r="I260" s="218">
        <f t="shared" si="41"/>
        <v>13281.6</v>
      </c>
      <c r="J260" s="365">
        <f t="shared" si="33"/>
        <v>1.0147368648166748</v>
      </c>
    </row>
    <row r="261" spans="1:10" x14ac:dyDescent="0.25">
      <c r="A261" s="169" t="s">
        <v>12</v>
      </c>
      <c r="B261" s="12">
        <v>927</v>
      </c>
      <c r="C261" s="186" t="s">
        <v>10</v>
      </c>
      <c r="D261" s="187" t="s">
        <v>30</v>
      </c>
      <c r="E261" s="301" t="s">
        <v>350</v>
      </c>
      <c r="F261" s="186" t="s">
        <v>13</v>
      </c>
      <c r="G261" s="218">
        <f t="shared" si="41"/>
        <v>1308871.3400000001</v>
      </c>
      <c r="H261" s="218">
        <f t="shared" si="41"/>
        <v>1308871.3400000001</v>
      </c>
      <c r="I261" s="218">
        <f t="shared" si="41"/>
        <v>13281.6</v>
      </c>
      <c r="J261" s="365">
        <f t="shared" si="33"/>
        <v>1.0147368648166748</v>
      </c>
    </row>
    <row r="262" spans="1:10" ht="33.75" x14ac:dyDescent="0.25">
      <c r="A262" s="312" t="s">
        <v>175</v>
      </c>
      <c r="B262" s="12">
        <v>927</v>
      </c>
      <c r="C262" s="186" t="s">
        <v>10</v>
      </c>
      <c r="D262" s="187" t="s">
        <v>30</v>
      </c>
      <c r="E262" s="301" t="s">
        <v>350</v>
      </c>
      <c r="F262" s="186" t="s">
        <v>15</v>
      </c>
      <c r="G262" s="218">
        <v>1308871.3400000001</v>
      </c>
      <c r="H262" s="218">
        <v>1308871.3400000001</v>
      </c>
      <c r="I262" s="218">
        <v>13281.6</v>
      </c>
      <c r="J262" s="365">
        <f t="shared" si="33"/>
        <v>1.0147368648166748</v>
      </c>
    </row>
    <row r="263" spans="1:10" ht="18" x14ac:dyDescent="0.25">
      <c r="A263" s="327" t="s">
        <v>90</v>
      </c>
      <c r="B263" s="314">
        <v>927</v>
      </c>
      <c r="C263" s="315" t="s">
        <v>43</v>
      </c>
      <c r="D263" s="316" t="s">
        <v>7</v>
      </c>
      <c r="E263" s="316" t="s">
        <v>131</v>
      </c>
      <c r="F263" s="315" t="s">
        <v>8</v>
      </c>
      <c r="G263" s="253">
        <f>SUM(G264+G282+G271+G275)</f>
        <v>17951654.100000001</v>
      </c>
      <c r="H263" s="253">
        <f>SUM(H264+H282+H271+H275)</f>
        <v>17951654.100000001</v>
      </c>
      <c r="I263" s="253">
        <f>SUM(I264+I282+I271+I275)</f>
        <v>6881345.2199999997</v>
      </c>
      <c r="J263" s="364">
        <f t="shared" si="33"/>
        <v>38.332652699675172</v>
      </c>
    </row>
    <row r="264" spans="1:10" x14ac:dyDescent="0.25">
      <c r="A264" s="321" t="s">
        <v>91</v>
      </c>
      <c r="B264" s="319">
        <v>927</v>
      </c>
      <c r="C264" s="309" t="s">
        <v>43</v>
      </c>
      <c r="D264" s="311" t="s">
        <v>62</v>
      </c>
      <c r="E264" s="311" t="s">
        <v>131</v>
      </c>
      <c r="F264" s="309" t="s">
        <v>8</v>
      </c>
      <c r="G264" s="253">
        <f>SUM(G268+G265)</f>
        <v>226185.1</v>
      </c>
      <c r="H264" s="253">
        <f>SUM(H268+H265)</f>
        <v>226185.1</v>
      </c>
      <c r="I264" s="253">
        <f>SUM(I268+I265)</f>
        <v>0</v>
      </c>
      <c r="J264" s="364">
        <f t="shared" si="33"/>
        <v>0</v>
      </c>
    </row>
    <row r="265" spans="1:10" x14ac:dyDescent="0.25">
      <c r="A265" s="247" t="s">
        <v>267</v>
      </c>
      <c r="B265" s="12">
        <v>927</v>
      </c>
      <c r="C265" s="186" t="s">
        <v>43</v>
      </c>
      <c r="D265" s="187" t="s">
        <v>62</v>
      </c>
      <c r="E265" s="187" t="s">
        <v>266</v>
      </c>
      <c r="F265" s="300" t="s">
        <v>8</v>
      </c>
      <c r="G265" s="218">
        <f>SUM(G267)</f>
        <v>200000</v>
      </c>
      <c r="H265" s="218">
        <f>SUM(H267)</f>
        <v>200000</v>
      </c>
      <c r="I265" s="218">
        <f>SUM(I267)</f>
        <v>0</v>
      </c>
      <c r="J265" s="364">
        <f t="shared" si="33"/>
        <v>0</v>
      </c>
    </row>
    <row r="266" spans="1:10" x14ac:dyDescent="0.25">
      <c r="A266" s="169" t="s">
        <v>38</v>
      </c>
      <c r="B266" s="12">
        <v>927</v>
      </c>
      <c r="C266" s="186" t="s">
        <v>43</v>
      </c>
      <c r="D266" s="187" t="s">
        <v>62</v>
      </c>
      <c r="E266" s="187" t="s">
        <v>266</v>
      </c>
      <c r="F266" s="186" t="s">
        <v>39</v>
      </c>
      <c r="G266" s="218">
        <f>SUM(G267)</f>
        <v>200000</v>
      </c>
      <c r="H266" s="218">
        <f>SUM(H267)</f>
        <v>200000</v>
      </c>
      <c r="I266" s="218">
        <f>SUM(I267)</f>
        <v>0</v>
      </c>
      <c r="J266" s="364">
        <f t="shared" si="33"/>
        <v>0</v>
      </c>
    </row>
    <row r="267" spans="1:10" ht="34.5" x14ac:dyDescent="0.25">
      <c r="A267" s="169" t="s">
        <v>180</v>
      </c>
      <c r="B267" s="12">
        <v>927</v>
      </c>
      <c r="C267" s="186" t="s">
        <v>43</v>
      </c>
      <c r="D267" s="187" t="s">
        <v>62</v>
      </c>
      <c r="E267" s="187" t="s">
        <v>266</v>
      </c>
      <c r="F267" s="186" t="s">
        <v>94</v>
      </c>
      <c r="G267" s="218">
        <v>200000</v>
      </c>
      <c r="H267" s="218">
        <v>200000</v>
      </c>
      <c r="I267" s="218">
        <v>0</v>
      </c>
      <c r="J267" s="364">
        <f t="shared" si="33"/>
        <v>0</v>
      </c>
    </row>
    <row r="268" spans="1:10" ht="72.75" x14ac:dyDescent="0.25">
      <c r="A268" s="350" t="s">
        <v>269</v>
      </c>
      <c r="B268" s="12">
        <v>927</v>
      </c>
      <c r="C268" s="186" t="s">
        <v>43</v>
      </c>
      <c r="D268" s="187" t="s">
        <v>62</v>
      </c>
      <c r="E268" s="187" t="s">
        <v>355</v>
      </c>
      <c r="F268" s="300" t="s">
        <v>8</v>
      </c>
      <c r="G268" s="218">
        <f t="shared" ref="G268:I269" si="42">SUM(G269)</f>
        <v>26185.1</v>
      </c>
      <c r="H268" s="218">
        <f t="shared" si="42"/>
        <v>26185.1</v>
      </c>
      <c r="I268" s="218">
        <f t="shared" si="42"/>
        <v>0</v>
      </c>
      <c r="J268" s="364">
        <f t="shared" si="33"/>
        <v>0</v>
      </c>
    </row>
    <row r="269" spans="1:10" x14ac:dyDescent="0.25">
      <c r="A269" s="169" t="s">
        <v>12</v>
      </c>
      <c r="B269" s="12">
        <v>927</v>
      </c>
      <c r="C269" s="186" t="s">
        <v>43</v>
      </c>
      <c r="D269" s="187" t="s">
        <v>62</v>
      </c>
      <c r="E269" s="187" t="s">
        <v>355</v>
      </c>
      <c r="F269" s="186" t="s">
        <v>13</v>
      </c>
      <c r="G269" s="218">
        <f t="shared" si="42"/>
        <v>26185.1</v>
      </c>
      <c r="H269" s="218">
        <f t="shared" si="42"/>
        <v>26185.1</v>
      </c>
      <c r="I269" s="218">
        <f t="shared" si="42"/>
        <v>0</v>
      </c>
      <c r="J269" s="364">
        <f t="shared" si="33"/>
        <v>0</v>
      </c>
    </row>
    <row r="270" spans="1:10" ht="33.75" x14ac:dyDescent="0.25">
      <c r="A270" s="312" t="s">
        <v>175</v>
      </c>
      <c r="B270" s="12">
        <v>927</v>
      </c>
      <c r="C270" s="186" t="s">
        <v>43</v>
      </c>
      <c r="D270" s="187" t="s">
        <v>62</v>
      </c>
      <c r="E270" s="187" t="s">
        <v>355</v>
      </c>
      <c r="F270" s="186" t="s">
        <v>15</v>
      </c>
      <c r="G270" s="218">
        <v>26185.1</v>
      </c>
      <c r="H270" s="218">
        <v>26185.1</v>
      </c>
      <c r="I270" s="218">
        <v>0</v>
      </c>
      <c r="J270" s="364">
        <f t="shared" si="33"/>
        <v>0</v>
      </c>
    </row>
    <row r="271" spans="1:10" x14ac:dyDescent="0.25">
      <c r="A271" s="313" t="s">
        <v>162</v>
      </c>
      <c r="B271" s="314">
        <v>927</v>
      </c>
      <c r="C271" s="309" t="s">
        <v>43</v>
      </c>
      <c r="D271" s="309" t="s">
        <v>65</v>
      </c>
      <c r="E271" s="311" t="s">
        <v>131</v>
      </c>
      <c r="F271" s="310" t="s">
        <v>8</v>
      </c>
      <c r="G271" s="253">
        <f>SUM(G272)</f>
        <v>4719960</v>
      </c>
      <c r="H271" s="253">
        <f>SUM(H272)</f>
        <v>4719960</v>
      </c>
      <c r="I271" s="253">
        <f>SUM(I272)</f>
        <v>943100</v>
      </c>
      <c r="J271" s="364">
        <f t="shared" si="33"/>
        <v>19.981101534758768</v>
      </c>
    </row>
    <row r="272" spans="1:10" ht="60.75" x14ac:dyDescent="0.25">
      <c r="A272" s="350" t="s">
        <v>296</v>
      </c>
      <c r="B272" s="12">
        <v>927</v>
      </c>
      <c r="C272" s="186" t="s">
        <v>43</v>
      </c>
      <c r="D272" s="187" t="s">
        <v>65</v>
      </c>
      <c r="E272" s="187" t="s">
        <v>270</v>
      </c>
      <c r="F272" s="186" t="s">
        <v>8</v>
      </c>
      <c r="G272" s="218">
        <f t="shared" ref="G272:I273" si="43">SUM(G273)</f>
        <v>4719960</v>
      </c>
      <c r="H272" s="218">
        <f t="shared" si="43"/>
        <v>4719960</v>
      </c>
      <c r="I272" s="218">
        <f t="shared" si="43"/>
        <v>943100</v>
      </c>
      <c r="J272" s="365">
        <f t="shared" si="33"/>
        <v>19.981101534758768</v>
      </c>
    </row>
    <row r="273" spans="1:10" x14ac:dyDescent="0.25">
      <c r="A273" s="169" t="s">
        <v>38</v>
      </c>
      <c r="B273" s="12">
        <v>927</v>
      </c>
      <c r="C273" s="186" t="s">
        <v>43</v>
      </c>
      <c r="D273" s="187" t="s">
        <v>65</v>
      </c>
      <c r="E273" s="187" t="s">
        <v>270</v>
      </c>
      <c r="F273" s="186" t="s">
        <v>39</v>
      </c>
      <c r="G273" s="218">
        <f t="shared" si="43"/>
        <v>4719960</v>
      </c>
      <c r="H273" s="218">
        <f t="shared" si="43"/>
        <v>4719960</v>
      </c>
      <c r="I273" s="218">
        <f t="shared" si="43"/>
        <v>943100</v>
      </c>
      <c r="J273" s="365">
        <f t="shared" si="33"/>
        <v>19.981101534758768</v>
      </c>
    </row>
    <row r="274" spans="1:10" ht="23.25" x14ac:dyDescent="0.25">
      <c r="A274" s="169" t="s">
        <v>93</v>
      </c>
      <c r="B274" s="12">
        <v>927</v>
      </c>
      <c r="C274" s="186" t="s">
        <v>43</v>
      </c>
      <c r="D274" s="187" t="s">
        <v>65</v>
      </c>
      <c r="E274" s="187" t="s">
        <v>270</v>
      </c>
      <c r="F274" s="186" t="s">
        <v>94</v>
      </c>
      <c r="G274" s="218">
        <v>4719960</v>
      </c>
      <c r="H274" s="218">
        <v>4719960</v>
      </c>
      <c r="I274" s="218">
        <v>943100</v>
      </c>
      <c r="J274" s="365">
        <f t="shared" si="33"/>
        <v>19.981101534758768</v>
      </c>
    </row>
    <row r="275" spans="1:10" x14ac:dyDescent="0.25">
      <c r="A275" s="313" t="s">
        <v>60</v>
      </c>
      <c r="B275" s="314">
        <v>927</v>
      </c>
      <c r="C275" s="309" t="s">
        <v>43</v>
      </c>
      <c r="D275" s="309" t="s">
        <v>30</v>
      </c>
      <c r="E275" s="311" t="s">
        <v>131</v>
      </c>
      <c r="F275" s="310" t="s">
        <v>8</v>
      </c>
      <c r="G275" s="253">
        <f>SUM(G276+G279)</f>
        <v>11485517</v>
      </c>
      <c r="H275" s="253">
        <f>SUM(H276+H279)</f>
        <v>11485517</v>
      </c>
      <c r="I275" s="253">
        <f>SUM(I276+I279)</f>
        <v>5198640.1899999995</v>
      </c>
      <c r="J275" s="364">
        <f t="shared" si="33"/>
        <v>45.262570156833156</v>
      </c>
    </row>
    <row r="276" spans="1:10" ht="204" customHeight="1" x14ac:dyDescent="0.25">
      <c r="A276" s="247" t="s">
        <v>271</v>
      </c>
      <c r="B276" s="319">
        <v>927</v>
      </c>
      <c r="C276" s="309" t="s">
        <v>43</v>
      </c>
      <c r="D276" s="311" t="s">
        <v>30</v>
      </c>
      <c r="E276" s="311" t="s">
        <v>306</v>
      </c>
      <c r="F276" s="309" t="s">
        <v>8</v>
      </c>
      <c r="G276" s="253">
        <f>SUM(G277)</f>
        <v>4516203</v>
      </c>
      <c r="H276" s="253">
        <f t="shared" ref="H276:I276" si="44">SUM(H277)</f>
        <v>4516203</v>
      </c>
      <c r="I276" s="253">
        <f t="shared" si="44"/>
        <v>2168455.96</v>
      </c>
      <c r="J276" s="364">
        <f t="shared" si="33"/>
        <v>48.015024125354863</v>
      </c>
    </row>
    <row r="277" spans="1:10" x14ac:dyDescent="0.25">
      <c r="A277" s="169" t="s">
        <v>52</v>
      </c>
      <c r="B277" s="12">
        <v>927</v>
      </c>
      <c r="C277" s="186" t="s">
        <v>43</v>
      </c>
      <c r="D277" s="187" t="s">
        <v>30</v>
      </c>
      <c r="E277" s="187" t="s">
        <v>306</v>
      </c>
      <c r="F277" s="186" t="s">
        <v>53</v>
      </c>
      <c r="G277" s="218">
        <f>SUM(G278)</f>
        <v>4516203</v>
      </c>
      <c r="H277" s="218">
        <f>SUM(H278)</f>
        <v>4516203</v>
      </c>
      <c r="I277" s="218">
        <f>SUM(I278)</f>
        <v>2168455.96</v>
      </c>
      <c r="J277" s="365">
        <f t="shared" si="33"/>
        <v>48.015024125354863</v>
      </c>
    </row>
    <row r="278" spans="1:10" x14ac:dyDescent="0.25">
      <c r="A278" s="169" t="s">
        <v>54</v>
      </c>
      <c r="B278" s="12">
        <v>927</v>
      </c>
      <c r="C278" s="186" t="s">
        <v>43</v>
      </c>
      <c r="D278" s="187" t="s">
        <v>30</v>
      </c>
      <c r="E278" s="187" t="s">
        <v>306</v>
      </c>
      <c r="F278" s="186" t="s">
        <v>55</v>
      </c>
      <c r="G278" s="218">
        <v>4516203</v>
      </c>
      <c r="H278" s="218">
        <v>4516203</v>
      </c>
      <c r="I278" s="218">
        <v>2168455.96</v>
      </c>
      <c r="J278" s="365">
        <f t="shared" si="33"/>
        <v>48.015024125354863</v>
      </c>
    </row>
    <row r="279" spans="1:10" ht="39" x14ac:dyDescent="0.25">
      <c r="A279" s="247" t="s">
        <v>360</v>
      </c>
      <c r="B279" s="314">
        <v>927</v>
      </c>
      <c r="C279" s="315" t="s">
        <v>43</v>
      </c>
      <c r="D279" s="316" t="s">
        <v>30</v>
      </c>
      <c r="E279" s="316" t="s">
        <v>361</v>
      </c>
      <c r="F279" s="315" t="s">
        <v>8</v>
      </c>
      <c r="G279" s="253">
        <f>SUM(G280)</f>
        <v>6969314</v>
      </c>
      <c r="H279" s="253">
        <f t="shared" ref="H279:I279" si="45">SUM(H280)</f>
        <v>6969314</v>
      </c>
      <c r="I279" s="253">
        <f t="shared" si="45"/>
        <v>3030184.23</v>
      </c>
      <c r="J279" s="364">
        <f t="shared" ref="J279:J332" si="46">SUM(I279/H279*100)</f>
        <v>43.478945417009477</v>
      </c>
    </row>
    <row r="280" spans="1:10" x14ac:dyDescent="0.25">
      <c r="A280" s="169" t="s">
        <v>52</v>
      </c>
      <c r="B280" s="12">
        <v>927</v>
      </c>
      <c r="C280" s="186" t="s">
        <v>43</v>
      </c>
      <c r="D280" s="187" t="s">
        <v>30</v>
      </c>
      <c r="E280" s="301" t="s">
        <v>361</v>
      </c>
      <c r="F280" s="186" t="s">
        <v>53</v>
      </c>
      <c r="G280" s="218">
        <f>SUM(G281)</f>
        <v>6969314</v>
      </c>
      <c r="H280" s="218">
        <f>SUM(H281)</f>
        <v>6969314</v>
      </c>
      <c r="I280" s="218">
        <f>SUM(I281)</f>
        <v>3030184.23</v>
      </c>
      <c r="J280" s="365">
        <f t="shared" si="46"/>
        <v>43.478945417009477</v>
      </c>
    </row>
    <row r="281" spans="1:10" x14ac:dyDescent="0.25">
      <c r="A281" s="169" t="s">
        <v>54</v>
      </c>
      <c r="B281" s="12">
        <v>927</v>
      </c>
      <c r="C281" s="186" t="s">
        <v>43</v>
      </c>
      <c r="D281" s="187" t="s">
        <v>30</v>
      </c>
      <c r="E281" s="301" t="s">
        <v>361</v>
      </c>
      <c r="F281" s="186" t="s">
        <v>55</v>
      </c>
      <c r="G281" s="218">
        <v>6969314</v>
      </c>
      <c r="H281" s="218">
        <v>6969314</v>
      </c>
      <c r="I281" s="218">
        <v>3030184.23</v>
      </c>
      <c r="J281" s="365">
        <f t="shared" si="46"/>
        <v>43.478945417009477</v>
      </c>
    </row>
    <row r="282" spans="1:10" ht="26.25" x14ac:dyDescent="0.25">
      <c r="A282" s="313" t="s">
        <v>95</v>
      </c>
      <c r="B282" s="319">
        <v>927</v>
      </c>
      <c r="C282" s="309" t="s">
        <v>43</v>
      </c>
      <c r="D282" s="309" t="s">
        <v>96</v>
      </c>
      <c r="E282" s="311" t="s">
        <v>131</v>
      </c>
      <c r="F282" s="310" t="s">
        <v>8</v>
      </c>
      <c r="G282" s="253">
        <f>SUM(G283+G286+G291+G294)</f>
        <v>1519992</v>
      </c>
      <c r="H282" s="253">
        <f>SUM(H283+H286+H291+H294)</f>
        <v>1519992</v>
      </c>
      <c r="I282" s="253">
        <f>SUM(I283+I286+I291+I294)</f>
        <v>739605.03</v>
      </c>
      <c r="J282" s="364">
        <f t="shared" si="46"/>
        <v>48.658481755167131</v>
      </c>
    </row>
    <row r="283" spans="1:10" ht="26.25" x14ac:dyDescent="0.25">
      <c r="A283" s="247" t="s">
        <v>97</v>
      </c>
      <c r="B283" s="314">
        <v>927</v>
      </c>
      <c r="C283" s="315" t="s">
        <v>43</v>
      </c>
      <c r="D283" s="315" t="s">
        <v>96</v>
      </c>
      <c r="E283" s="316" t="s">
        <v>272</v>
      </c>
      <c r="F283" s="326" t="s">
        <v>8</v>
      </c>
      <c r="G283" s="253">
        <f t="shared" ref="G283:I284" si="47">SUM(G284)</f>
        <v>800448</v>
      </c>
      <c r="H283" s="253">
        <f t="shared" si="47"/>
        <v>800448</v>
      </c>
      <c r="I283" s="253">
        <f t="shared" si="47"/>
        <v>205900</v>
      </c>
      <c r="J283" s="364">
        <f t="shared" si="46"/>
        <v>25.723095066762614</v>
      </c>
    </row>
    <row r="284" spans="1:10" x14ac:dyDescent="0.25">
      <c r="A284" s="304" t="s">
        <v>12</v>
      </c>
      <c r="B284" s="12">
        <v>927</v>
      </c>
      <c r="C284" s="186" t="s">
        <v>43</v>
      </c>
      <c r="D284" s="187">
        <v>12</v>
      </c>
      <c r="E284" s="187" t="s">
        <v>272</v>
      </c>
      <c r="F284" s="186" t="s">
        <v>13</v>
      </c>
      <c r="G284" s="218">
        <f t="shared" si="47"/>
        <v>800448</v>
      </c>
      <c r="H284" s="218">
        <f t="shared" si="47"/>
        <v>800448</v>
      </c>
      <c r="I284" s="218">
        <f t="shared" si="47"/>
        <v>205900</v>
      </c>
      <c r="J284" s="365">
        <f t="shared" si="46"/>
        <v>25.723095066762614</v>
      </c>
    </row>
    <row r="285" spans="1:10" ht="23.25" x14ac:dyDescent="0.25">
      <c r="A285" s="169" t="s">
        <v>181</v>
      </c>
      <c r="B285" s="12">
        <v>927</v>
      </c>
      <c r="C285" s="186" t="s">
        <v>43</v>
      </c>
      <c r="D285" s="186" t="s">
        <v>96</v>
      </c>
      <c r="E285" s="187" t="s">
        <v>272</v>
      </c>
      <c r="F285" s="186" t="s">
        <v>15</v>
      </c>
      <c r="G285" s="218">
        <v>800448</v>
      </c>
      <c r="H285" s="218">
        <v>800448</v>
      </c>
      <c r="I285" s="218">
        <v>205900</v>
      </c>
      <c r="J285" s="365">
        <f t="shared" si="46"/>
        <v>25.723095066762614</v>
      </c>
    </row>
    <row r="286" spans="1:10" ht="64.5" x14ac:dyDescent="0.25">
      <c r="A286" s="247" t="s">
        <v>98</v>
      </c>
      <c r="B286" s="314">
        <v>927</v>
      </c>
      <c r="C286" s="315" t="s">
        <v>43</v>
      </c>
      <c r="D286" s="315" t="s">
        <v>96</v>
      </c>
      <c r="E286" s="316" t="s">
        <v>140</v>
      </c>
      <c r="F286" s="315" t="s">
        <v>8</v>
      </c>
      <c r="G286" s="253">
        <f>SUM(G287+G289)</f>
        <v>244544</v>
      </c>
      <c r="H286" s="253">
        <f>SUM(H287+H289)</f>
        <v>244544</v>
      </c>
      <c r="I286" s="253">
        <f>SUM(I287+I289)</f>
        <v>108705.03</v>
      </c>
      <c r="J286" s="364">
        <f t="shared" si="46"/>
        <v>44.452135403035854</v>
      </c>
    </row>
    <row r="287" spans="1:10" ht="43.5" x14ac:dyDescent="0.25">
      <c r="A287" s="304" t="s">
        <v>32</v>
      </c>
      <c r="B287" s="12">
        <v>927</v>
      </c>
      <c r="C287" s="186" t="s">
        <v>43</v>
      </c>
      <c r="D287" s="186" t="s">
        <v>96</v>
      </c>
      <c r="E287" s="187" t="s">
        <v>140</v>
      </c>
      <c r="F287" s="186" t="s">
        <v>33</v>
      </c>
      <c r="G287" s="218">
        <f t="shared" ref="G287:I287" si="48">SUM(G288)</f>
        <v>181382</v>
      </c>
      <c r="H287" s="218">
        <f t="shared" si="48"/>
        <v>181382</v>
      </c>
      <c r="I287" s="218">
        <f t="shared" si="48"/>
        <v>87218.51</v>
      </c>
      <c r="J287" s="365">
        <f t="shared" si="46"/>
        <v>48.085537704954184</v>
      </c>
    </row>
    <row r="288" spans="1:10" x14ac:dyDescent="0.25">
      <c r="A288" s="169" t="s">
        <v>34</v>
      </c>
      <c r="B288" s="12">
        <v>927</v>
      </c>
      <c r="C288" s="186" t="s">
        <v>43</v>
      </c>
      <c r="D288" s="186" t="s">
        <v>96</v>
      </c>
      <c r="E288" s="187" t="s">
        <v>140</v>
      </c>
      <c r="F288" s="186" t="s">
        <v>35</v>
      </c>
      <c r="G288" s="218">
        <v>181382</v>
      </c>
      <c r="H288" s="218">
        <v>181382</v>
      </c>
      <c r="I288" s="218">
        <v>87218.51</v>
      </c>
      <c r="J288" s="365">
        <f t="shared" si="46"/>
        <v>48.085537704954184</v>
      </c>
    </row>
    <row r="289" spans="1:10" x14ac:dyDescent="0.25">
      <c r="A289" s="304" t="s">
        <v>12</v>
      </c>
      <c r="B289" s="12">
        <v>927</v>
      </c>
      <c r="C289" s="186" t="s">
        <v>43</v>
      </c>
      <c r="D289" s="186" t="s">
        <v>96</v>
      </c>
      <c r="E289" s="187" t="s">
        <v>140</v>
      </c>
      <c r="F289" s="186" t="s">
        <v>13</v>
      </c>
      <c r="G289" s="218">
        <f>SUM(G290)</f>
        <v>63162</v>
      </c>
      <c r="H289" s="218">
        <f>SUM(H290)</f>
        <v>63162</v>
      </c>
      <c r="I289" s="218">
        <f>SUM(I290)</f>
        <v>21486.52</v>
      </c>
      <c r="J289" s="365">
        <f t="shared" si="46"/>
        <v>34.018112156043188</v>
      </c>
    </row>
    <row r="290" spans="1:10" ht="23.25" x14ac:dyDescent="0.25">
      <c r="A290" s="169" t="s">
        <v>181</v>
      </c>
      <c r="B290" s="12">
        <v>927</v>
      </c>
      <c r="C290" s="186" t="s">
        <v>43</v>
      </c>
      <c r="D290" s="186" t="s">
        <v>96</v>
      </c>
      <c r="E290" s="187" t="s">
        <v>140</v>
      </c>
      <c r="F290" s="186" t="s">
        <v>15</v>
      </c>
      <c r="G290" s="218">
        <v>63162</v>
      </c>
      <c r="H290" s="218">
        <v>63162</v>
      </c>
      <c r="I290" s="218">
        <v>21486.52</v>
      </c>
      <c r="J290" s="365">
        <f t="shared" si="46"/>
        <v>34.018112156043188</v>
      </c>
    </row>
    <row r="291" spans="1:10" x14ac:dyDescent="0.25">
      <c r="A291" s="247" t="s">
        <v>274</v>
      </c>
      <c r="B291" s="314">
        <v>927</v>
      </c>
      <c r="C291" s="315" t="s">
        <v>43</v>
      </c>
      <c r="D291" s="315" t="s">
        <v>96</v>
      </c>
      <c r="E291" s="316" t="s">
        <v>273</v>
      </c>
      <c r="F291" s="326" t="s">
        <v>8</v>
      </c>
      <c r="G291" s="253">
        <f t="shared" ref="G291:I292" si="49">SUM(G292)</f>
        <v>50000</v>
      </c>
      <c r="H291" s="253">
        <f t="shared" si="49"/>
        <v>50000</v>
      </c>
      <c r="I291" s="253">
        <f t="shared" si="49"/>
        <v>0</v>
      </c>
      <c r="J291" s="364">
        <f t="shared" si="46"/>
        <v>0</v>
      </c>
    </row>
    <row r="292" spans="1:10" x14ac:dyDescent="0.25">
      <c r="A292" s="304" t="s">
        <v>12</v>
      </c>
      <c r="B292" s="12">
        <v>927</v>
      </c>
      <c r="C292" s="186" t="s">
        <v>43</v>
      </c>
      <c r="D292" s="186" t="s">
        <v>96</v>
      </c>
      <c r="E292" s="301" t="s">
        <v>273</v>
      </c>
      <c r="F292" s="186" t="s">
        <v>13</v>
      </c>
      <c r="G292" s="218">
        <f t="shared" si="49"/>
        <v>50000</v>
      </c>
      <c r="H292" s="218">
        <f t="shared" si="49"/>
        <v>50000</v>
      </c>
      <c r="I292" s="218">
        <f t="shared" si="49"/>
        <v>0</v>
      </c>
      <c r="J292" s="364">
        <f t="shared" si="46"/>
        <v>0</v>
      </c>
    </row>
    <row r="293" spans="1:10" ht="23.25" x14ac:dyDescent="0.25">
      <c r="A293" s="169" t="s">
        <v>181</v>
      </c>
      <c r="B293" s="12">
        <v>927</v>
      </c>
      <c r="C293" s="186" t="s">
        <v>43</v>
      </c>
      <c r="D293" s="186" t="s">
        <v>96</v>
      </c>
      <c r="E293" s="301" t="s">
        <v>273</v>
      </c>
      <c r="F293" s="186" t="s">
        <v>15</v>
      </c>
      <c r="G293" s="218">
        <v>50000</v>
      </c>
      <c r="H293" s="218">
        <v>50000</v>
      </c>
      <c r="I293" s="218">
        <v>0</v>
      </c>
      <c r="J293" s="364">
        <f t="shared" si="46"/>
        <v>0</v>
      </c>
    </row>
    <row r="294" spans="1:10" ht="26.25" x14ac:dyDescent="0.25">
      <c r="A294" s="247" t="s">
        <v>356</v>
      </c>
      <c r="B294" s="72">
        <v>927</v>
      </c>
      <c r="C294" s="162" t="s">
        <v>43</v>
      </c>
      <c r="D294" s="157" t="s">
        <v>96</v>
      </c>
      <c r="E294" s="160" t="s">
        <v>357</v>
      </c>
      <c r="F294" s="161" t="s">
        <v>8</v>
      </c>
      <c r="G294" s="253">
        <f t="shared" ref="G294:I295" si="50">SUM(G295)</f>
        <v>425000</v>
      </c>
      <c r="H294" s="253">
        <f t="shared" si="50"/>
        <v>425000</v>
      </c>
      <c r="I294" s="253">
        <f t="shared" si="50"/>
        <v>425000</v>
      </c>
      <c r="J294" s="364">
        <f t="shared" si="46"/>
        <v>100</v>
      </c>
    </row>
    <row r="295" spans="1:10" x14ac:dyDescent="0.25">
      <c r="A295" s="142" t="s">
        <v>12</v>
      </c>
      <c r="B295" s="46">
        <v>927</v>
      </c>
      <c r="C295" s="136" t="s">
        <v>43</v>
      </c>
      <c r="D295" s="129" t="s">
        <v>96</v>
      </c>
      <c r="E295" s="171" t="s">
        <v>357</v>
      </c>
      <c r="F295" s="129" t="s">
        <v>13</v>
      </c>
      <c r="G295" s="218">
        <f t="shared" si="50"/>
        <v>425000</v>
      </c>
      <c r="H295" s="218">
        <f t="shared" si="50"/>
        <v>425000</v>
      </c>
      <c r="I295" s="218">
        <f t="shared" si="50"/>
        <v>425000</v>
      </c>
      <c r="J295" s="365">
        <f t="shared" si="46"/>
        <v>100</v>
      </c>
    </row>
    <row r="296" spans="1:10" ht="23.25" x14ac:dyDescent="0.25">
      <c r="A296" s="133" t="s">
        <v>181</v>
      </c>
      <c r="B296" s="46">
        <v>927</v>
      </c>
      <c r="C296" s="136" t="s">
        <v>43</v>
      </c>
      <c r="D296" s="129" t="s">
        <v>96</v>
      </c>
      <c r="E296" s="171" t="s">
        <v>357</v>
      </c>
      <c r="F296" s="129" t="s">
        <v>15</v>
      </c>
      <c r="G296" s="218">
        <v>425000</v>
      </c>
      <c r="H296" s="218">
        <v>425000</v>
      </c>
      <c r="I296" s="218">
        <v>425000</v>
      </c>
      <c r="J296" s="365">
        <f t="shared" si="46"/>
        <v>100</v>
      </c>
    </row>
    <row r="297" spans="1:10" ht="18.75" x14ac:dyDescent="0.3">
      <c r="A297" s="351" t="s">
        <v>61</v>
      </c>
      <c r="B297" s="314">
        <v>927</v>
      </c>
      <c r="C297" s="315" t="s">
        <v>62</v>
      </c>
      <c r="D297" s="315" t="s">
        <v>7</v>
      </c>
      <c r="E297" s="315" t="s">
        <v>131</v>
      </c>
      <c r="F297" s="315" t="s">
        <v>8</v>
      </c>
      <c r="G297" s="253">
        <f>SUM(G298+G305)</f>
        <v>13572027.940000001</v>
      </c>
      <c r="H297" s="253">
        <f>SUM(H298+H305)</f>
        <v>13572027.940000001</v>
      </c>
      <c r="I297" s="253">
        <f>SUM(I298+I305)</f>
        <v>2352065.9300000002</v>
      </c>
      <c r="J297" s="364">
        <f t="shared" si="46"/>
        <v>17.330246742772324</v>
      </c>
    </row>
    <row r="298" spans="1:10" ht="18.75" x14ac:dyDescent="0.3">
      <c r="A298" s="352" t="s">
        <v>99</v>
      </c>
      <c r="B298" s="319">
        <v>927</v>
      </c>
      <c r="C298" s="309" t="s">
        <v>62</v>
      </c>
      <c r="D298" s="309" t="s">
        <v>22</v>
      </c>
      <c r="E298" s="309" t="s">
        <v>131</v>
      </c>
      <c r="F298" s="309" t="s">
        <v>8</v>
      </c>
      <c r="G298" s="253">
        <f>SUM(G299+G302)</f>
        <v>239516</v>
      </c>
      <c r="H298" s="253">
        <f>SUM(H299+H302)</f>
        <v>239516</v>
      </c>
      <c r="I298" s="253">
        <f>SUM(I299+I302)</f>
        <v>87798.930000000008</v>
      </c>
      <c r="J298" s="364">
        <f t="shared" si="46"/>
        <v>36.656812071009874</v>
      </c>
    </row>
    <row r="299" spans="1:10" ht="51.75" x14ac:dyDescent="0.25">
      <c r="A299" s="279" t="s">
        <v>277</v>
      </c>
      <c r="B299" s="319">
        <v>927</v>
      </c>
      <c r="C299" s="309" t="s">
        <v>62</v>
      </c>
      <c r="D299" s="309" t="s">
        <v>22</v>
      </c>
      <c r="E299" s="311" t="s">
        <v>276</v>
      </c>
      <c r="F299" s="310" t="s">
        <v>8</v>
      </c>
      <c r="G299" s="253">
        <f>SUM(G300)</f>
        <v>62000</v>
      </c>
      <c r="H299" s="253">
        <f>SUM(H300)</f>
        <v>62000</v>
      </c>
      <c r="I299" s="253">
        <f>SUM(I300)</f>
        <v>15834.08</v>
      </c>
      <c r="J299" s="364">
        <f t="shared" si="46"/>
        <v>25.538838709677421</v>
      </c>
    </row>
    <row r="300" spans="1:10" x14ac:dyDescent="0.25">
      <c r="A300" s="304" t="s">
        <v>12</v>
      </c>
      <c r="B300" s="12">
        <v>927</v>
      </c>
      <c r="C300" s="186" t="s">
        <v>62</v>
      </c>
      <c r="D300" s="186" t="s">
        <v>22</v>
      </c>
      <c r="E300" s="301" t="s">
        <v>276</v>
      </c>
      <c r="F300" s="186" t="s">
        <v>13</v>
      </c>
      <c r="G300" s="218">
        <f t="shared" ref="G300:I303" si="51">SUM(G301)</f>
        <v>62000</v>
      </c>
      <c r="H300" s="218">
        <f t="shared" si="51"/>
        <v>62000</v>
      </c>
      <c r="I300" s="218">
        <f t="shared" si="51"/>
        <v>15834.08</v>
      </c>
      <c r="J300" s="365">
        <f t="shared" si="46"/>
        <v>25.538838709677421</v>
      </c>
    </row>
    <row r="301" spans="1:10" ht="23.25" x14ac:dyDescent="0.25">
      <c r="A301" s="169" t="s">
        <v>181</v>
      </c>
      <c r="B301" s="12">
        <v>927</v>
      </c>
      <c r="C301" s="186" t="s">
        <v>62</v>
      </c>
      <c r="D301" s="186" t="s">
        <v>22</v>
      </c>
      <c r="E301" s="301" t="s">
        <v>276</v>
      </c>
      <c r="F301" s="186" t="s">
        <v>15</v>
      </c>
      <c r="G301" s="218">
        <v>62000</v>
      </c>
      <c r="H301" s="218">
        <v>62000</v>
      </c>
      <c r="I301" s="218">
        <v>15834.08</v>
      </c>
      <c r="J301" s="365">
        <f t="shared" si="46"/>
        <v>25.538838709677421</v>
      </c>
    </row>
    <row r="302" spans="1:10" ht="102.75" x14ac:dyDescent="0.25">
      <c r="A302" s="279" t="s">
        <v>305</v>
      </c>
      <c r="B302" s="319">
        <v>927</v>
      </c>
      <c r="C302" s="309" t="s">
        <v>62</v>
      </c>
      <c r="D302" s="309" t="s">
        <v>22</v>
      </c>
      <c r="E302" s="311" t="s">
        <v>304</v>
      </c>
      <c r="F302" s="310" t="s">
        <v>8</v>
      </c>
      <c r="G302" s="253">
        <f>SUM(G303)</f>
        <v>177516</v>
      </c>
      <c r="H302" s="253">
        <f>SUM(H303)</f>
        <v>177516</v>
      </c>
      <c r="I302" s="253">
        <f>SUM(I303)</f>
        <v>71964.850000000006</v>
      </c>
      <c r="J302" s="364">
        <f t="shared" si="46"/>
        <v>40.539923161855832</v>
      </c>
    </row>
    <row r="303" spans="1:10" x14ac:dyDescent="0.25">
      <c r="A303" s="169" t="s">
        <v>52</v>
      </c>
      <c r="B303" s="12">
        <v>927</v>
      </c>
      <c r="C303" s="186" t="s">
        <v>62</v>
      </c>
      <c r="D303" s="186" t="s">
        <v>22</v>
      </c>
      <c r="E303" s="301" t="s">
        <v>304</v>
      </c>
      <c r="F303" s="186" t="s">
        <v>53</v>
      </c>
      <c r="G303" s="218">
        <f t="shared" si="51"/>
        <v>177516</v>
      </c>
      <c r="H303" s="218">
        <f t="shared" si="51"/>
        <v>177516</v>
      </c>
      <c r="I303" s="218">
        <f t="shared" si="51"/>
        <v>71964.850000000006</v>
      </c>
      <c r="J303" s="365">
        <f t="shared" si="46"/>
        <v>40.539923161855832</v>
      </c>
    </row>
    <row r="304" spans="1:10" x14ac:dyDescent="0.25">
      <c r="A304" s="169" t="s">
        <v>54</v>
      </c>
      <c r="B304" s="12">
        <v>927</v>
      </c>
      <c r="C304" s="186" t="s">
        <v>62</v>
      </c>
      <c r="D304" s="186" t="s">
        <v>22</v>
      </c>
      <c r="E304" s="301" t="s">
        <v>304</v>
      </c>
      <c r="F304" s="186" t="s">
        <v>55</v>
      </c>
      <c r="G304" s="218">
        <v>177516</v>
      </c>
      <c r="H304" s="218">
        <v>177516</v>
      </c>
      <c r="I304" s="218">
        <v>71964.850000000006</v>
      </c>
      <c r="J304" s="365">
        <f t="shared" si="46"/>
        <v>40.539923161855832</v>
      </c>
    </row>
    <row r="305" spans="1:10" ht="15.75" x14ac:dyDescent="0.25">
      <c r="A305" s="353" t="s">
        <v>64</v>
      </c>
      <c r="B305" s="319">
        <v>927</v>
      </c>
      <c r="C305" s="309" t="s">
        <v>62</v>
      </c>
      <c r="D305" s="309" t="s">
        <v>26</v>
      </c>
      <c r="E305" s="309" t="s">
        <v>131</v>
      </c>
      <c r="F305" s="309" t="s">
        <v>8</v>
      </c>
      <c r="G305" s="253">
        <f>SUM(G315+G312+G306+G324)</f>
        <v>13332511.940000001</v>
      </c>
      <c r="H305" s="253">
        <f t="shared" ref="H305:I305" si="52">SUM(H315+H312+H306+H324)</f>
        <v>13332511.940000001</v>
      </c>
      <c r="I305" s="253">
        <f t="shared" si="52"/>
        <v>2264267</v>
      </c>
      <c r="J305" s="364">
        <f t="shared" si="46"/>
        <v>16.983048732225623</v>
      </c>
    </row>
    <row r="306" spans="1:10" ht="26.25" x14ac:dyDescent="0.25">
      <c r="A306" s="279" t="s">
        <v>342</v>
      </c>
      <c r="B306" s="319">
        <v>927</v>
      </c>
      <c r="C306" s="309" t="s">
        <v>62</v>
      </c>
      <c r="D306" s="315" t="s">
        <v>26</v>
      </c>
      <c r="E306" s="311" t="s">
        <v>343</v>
      </c>
      <c r="F306" s="310" t="s">
        <v>8</v>
      </c>
      <c r="G306" s="253">
        <f t="shared" ref="G306:I307" si="53">SUM(G307)</f>
        <v>1311000</v>
      </c>
      <c r="H306" s="253">
        <f t="shared" si="53"/>
        <v>1311000</v>
      </c>
      <c r="I306" s="253">
        <f t="shared" si="53"/>
        <v>400000</v>
      </c>
      <c r="J306" s="364">
        <f t="shared" si="46"/>
        <v>30.511060259344013</v>
      </c>
    </row>
    <row r="307" spans="1:10" ht="29.45" customHeight="1" x14ac:dyDescent="0.25">
      <c r="A307" s="304" t="s">
        <v>83</v>
      </c>
      <c r="B307" s="12">
        <v>927</v>
      </c>
      <c r="C307" s="186" t="s">
        <v>62</v>
      </c>
      <c r="D307" s="186" t="s">
        <v>26</v>
      </c>
      <c r="E307" s="301" t="s">
        <v>343</v>
      </c>
      <c r="F307" s="301">
        <v>400</v>
      </c>
      <c r="G307" s="218">
        <f t="shared" si="53"/>
        <v>1311000</v>
      </c>
      <c r="H307" s="218">
        <f t="shared" si="53"/>
        <v>1311000</v>
      </c>
      <c r="I307" s="218">
        <f t="shared" si="53"/>
        <v>400000</v>
      </c>
      <c r="J307" s="365">
        <f t="shared" si="46"/>
        <v>30.511060259344013</v>
      </c>
    </row>
    <row r="308" spans="1:10" x14ac:dyDescent="0.25">
      <c r="A308" s="169" t="s">
        <v>85</v>
      </c>
      <c r="B308" s="12">
        <v>927</v>
      </c>
      <c r="C308" s="186" t="s">
        <v>62</v>
      </c>
      <c r="D308" s="186" t="s">
        <v>26</v>
      </c>
      <c r="E308" s="301" t="s">
        <v>343</v>
      </c>
      <c r="F308" s="301">
        <v>410</v>
      </c>
      <c r="G308" s="218">
        <f>SUM(G310:G311)</f>
        <v>1311000</v>
      </c>
      <c r="H308" s="218">
        <f>SUM(H310:H311)</f>
        <v>1311000</v>
      </c>
      <c r="I308" s="218">
        <f>SUM(I310:I311)</f>
        <v>400000</v>
      </c>
      <c r="J308" s="365">
        <f t="shared" si="46"/>
        <v>30.511060259344013</v>
      </c>
    </row>
    <row r="309" spans="1:10" x14ac:dyDescent="0.25">
      <c r="A309" s="169" t="s">
        <v>292</v>
      </c>
      <c r="B309" s="12"/>
      <c r="C309" s="186"/>
      <c r="D309" s="186"/>
      <c r="E309" s="301"/>
      <c r="F309" s="301"/>
      <c r="G309" s="218"/>
      <c r="H309" s="218"/>
      <c r="I309" s="218"/>
      <c r="J309" s="365"/>
    </row>
    <row r="310" spans="1:10" ht="26.45" customHeight="1" x14ac:dyDescent="0.25">
      <c r="A310" s="169" t="s">
        <v>348</v>
      </c>
      <c r="B310" s="12">
        <v>927</v>
      </c>
      <c r="C310" s="186" t="s">
        <v>62</v>
      </c>
      <c r="D310" s="186" t="s">
        <v>26</v>
      </c>
      <c r="E310" s="301" t="s">
        <v>343</v>
      </c>
      <c r="F310" s="301">
        <v>410</v>
      </c>
      <c r="G310" s="218">
        <v>486000</v>
      </c>
      <c r="H310" s="218">
        <v>486000</v>
      </c>
      <c r="I310" s="218">
        <v>150000</v>
      </c>
      <c r="J310" s="365">
        <f t="shared" si="46"/>
        <v>30.864197530864196</v>
      </c>
    </row>
    <row r="311" spans="1:10" ht="27" customHeight="1" x14ac:dyDescent="0.25">
      <c r="A311" s="169" t="s">
        <v>349</v>
      </c>
      <c r="B311" s="12">
        <v>927</v>
      </c>
      <c r="C311" s="186" t="s">
        <v>62</v>
      </c>
      <c r="D311" s="186" t="s">
        <v>26</v>
      </c>
      <c r="E311" s="301" t="s">
        <v>343</v>
      </c>
      <c r="F311" s="301">
        <v>410</v>
      </c>
      <c r="G311" s="218">
        <v>825000</v>
      </c>
      <c r="H311" s="218">
        <v>825000</v>
      </c>
      <c r="I311" s="218">
        <v>250000</v>
      </c>
      <c r="J311" s="365">
        <f t="shared" si="46"/>
        <v>30.303030303030305</v>
      </c>
    </row>
    <row r="312" spans="1:10" ht="77.25" x14ac:dyDescent="0.25">
      <c r="A312" s="135" t="s">
        <v>308</v>
      </c>
      <c r="B312" s="39">
        <v>927</v>
      </c>
      <c r="C312" s="225" t="s">
        <v>62</v>
      </c>
      <c r="D312" s="157" t="s">
        <v>26</v>
      </c>
      <c r="E312" s="220" t="s">
        <v>309</v>
      </c>
      <c r="F312" s="221" t="s">
        <v>8</v>
      </c>
      <c r="G312" s="253">
        <f>SUM(G313)</f>
        <v>197000</v>
      </c>
      <c r="H312" s="253">
        <f>SUM(H313)</f>
        <v>197000</v>
      </c>
      <c r="I312" s="253">
        <f>SUM(I313)</f>
        <v>184179</v>
      </c>
      <c r="J312" s="364">
        <f t="shared" si="46"/>
        <v>93.491878172588827</v>
      </c>
    </row>
    <row r="313" spans="1:10" x14ac:dyDescent="0.25">
      <c r="A313" s="133" t="s">
        <v>52</v>
      </c>
      <c r="B313" s="46">
        <v>927</v>
      </c>
      <c r="C313" s="136" t="s">
        <v>62</v>
      </c>
      <c r="D313" s="129" t="s">
        <v>26</v>
      </c>
      <c r="E313" s="171" t="s">
        <v>309</v>
      </c>
      <c r="F313" s="129" t="s">
        <v>53</v>
      </c>
      <c r="G313" s="218">
        <f t="shared" ref="G313:I313" si="54">SUM(G314)</f>
        <v>197000</v>
      </c>
      <c r="H313" s="218">
        <f t="shared" si="54"/>
        <v>197000</v>
      </c>
      <c r="I313" s="218">
        <f t="shared" si="54"/>
        <v>184179</v>
      </c>
      <c r="J313" s="365">
        <f t="shared" si="46"/>
        <v>93.491878172588827</v>
      </c>
    </row>
    <row r="314" spans="1:10" x14ac:dyDescent="0.25">
      <c r="A314" s="133" t="s">
        <v>54</v>
      </c>
      <c r="B314" s="46">
        <v>927</v>
      </c>
      <c r="C314" s="136" t="s">
        <v>62</v>
      </c>
      <c r="D314" s="129" t="s">
        <v>26</v>
      </c>
      <c r="E314" s="171" t="s">
        <v>309</v>
      </c>
      <c r="F314" s="129" t="s">
        <v>55</v>
      </c>
      <c r="G314" s="218">
        <v>197000</v>
      </c>
      <c r="H314" s="218">
        <v>197000</v>
      </c>
      <c r="I314" s="218">
        <v>184179</v>
      </c>
      <c r="J314" s="365">
        <f t="shared" si="46"/>
        <v>93.491878172588827</v>
      </c>
    </row>
    <row r="315" spans="1:10" ht="26.25" x14ac:dyDescent="0.25">
      <c r="A315" s="141" t="s">
        <v>312</v>
      </c>
      <c r="B315" s="25">
        <v>927</v>
      </c>
      <c r="C315" s="225" t="s">
        <v>62</v>
      </c>
      <c r="D315" s="157" t="s">
        <v>26</v>
      </c>
      <c r="E315" s="220" t="s">
        <v>291</v>
      </c>
      <c r="F315" s="224" t="s">
        <v>8</v>
      </c>
      <c r="G315" s="253">
        <f>SUM(G318+G316)</f>
        <v>9932511.9400000013</v>
      </c>
      <c r="H315" s="253">
        <f>SUM(H318+H316)</f>
        <v>9932511.9400000013</v>
      </c>
      <c r="I315" s="253">
        <f>SUM(I318+I316)</f>
        <v>0</v>
      </c>
      <c r="J315" s="364">
        <f t="shared" si="46"/>
        <v>0</v>
      </c>
    </row>
    <row r="316" spans="1:10" x14ac:dyDescent="0.25">
      <c r="A316" s="304" t="s">
        <v>12</v>
      </c>
      <c r="B316" s="46">
        <v>927</v>
      </c>
      <c r="C316" s="136" t="s">
        <v>62</v>
      </c>
      <c r="D316" s="129" t="s">
        <v>26</v>
      </c>
      <c r="E316" s="171" t="s">
        <v>291</v>
      </c>
      <c r="F316" s="202" t="s">
        <v>13</v>
      </c>
      <c r="G316" s="218">
        <f>SUM(G317)</f>
        <v>30600</v>
      </c>
      <c r="H316" s="218">
        <f>SUM(H317)</f>
        <v>30600</v>
      </c>
      <c r="I316" s="218">
        <f>SUM(I317)</f>
        <v>0</v>
      </c>
      <c r="J316" s="364">
        <f t="shared" si="46"/>
        <v>0</v>
      </c>
    </row>
    <row r="317" spans="1:10" ht="23.25" x14ac:dyDescent="0.25">
      <c r="A317" s="169" t="s">
        <v>181</v>
      </c>
      <c r="B317" s="46">
        <v>927</v>
      </c>
      <c r="C317" s="136" t="s">
        <v>62</v>
      </c>
      <c r="D317" s="129" t="s">
        <v>26</v>
      </c>
      <c r="E317" s="171" t="s">
        <v>291</v>
      </c>
      <c r="F317" s="202" t="s">
        <v>15</v>
      </c>
      <c r="G317" s="218">
        <v>30600</v>
      </c>
      <c r="H317" s="218">
        <v>30600</v>
      </c>
      <c r="I317" s="218">
        <v>0</v>
      </c>
      <c r="J317" s="364">
        <f t="shared" si="46"/>
        <v>0</v>
      </c>
    </row>
    <row r="318" spans="1:10" ht="22.5" x14ac:dyDescent="0.25">
      <c r="A318" s="142" t="s">
        <v>83</v>
      </c>
      <c r="B318" s="46">
        <v>927</v>
      </c>
      <c r="C318" s="136" t="s">
        <v>62</v>
      </c>
      <c r="D318" s="129" t="s">
        <v>26</v>
      </c>
      <c r="E318" s="171" t="s">
        <v>291</v>
      </c>
      <c r="F318" s="173">
        <v>400</v>
      </c>
      <c r="G318" s="218">
        <f>SUM(G319)</f>
        <v>9901911.9400000013</v>
      </c>
      <c r="H318" s="218">
        <f>SUM(H319)</f>
        <v>9901911.9400000013</v>
      </c>
      <c r="I318" s="218">
        <f>SUM(I319)</f>
        <v>0</v>
      </c>
      <c r="J318" s="364">
        <f t="shared" si="46"/>
        <v>0</v>
      </c>
    </row>
    <row r="319" spans="1:10" x14ac:dyDescent="0.25">
      <c r="A319" s="133" t="s">
        <v>85</v>
      </c>
      <c r="B319" s="46">
        <v>927</v>
      </c>
      <c r="C319" s="136" t="s">
        <v>62</v>
      </c>
      <c r="D319" s="129" t="s">
        <v>26</v>
      </c>
      <c r="E319" s="171" t="s">
        <v>291</v>
      </c>
      <c r="F319" s="173">
        <v>410</v>
      </c>
      <c r="G319" s="218">
        <f>SUM(G321:G323)</f>
        <v>9901911.9400000013</v>
      </c>
      <c r="H319" s="218">
        <f>SUM(H321:H323)</f>
        <v>9901911.9400000013</v>
      </c>
      <c r="I319" s="218">
        <f>SUM(I321:I323)</f>
        <v>0</v>
      </c>
      <c r="J319" s="364">
        <f t="shared" si="46"/>
        <v>0</v>
      </c>
    </row>
    <row r="320" spans="1:10" x14ac:dyDescent="0.25">
      <c r="A320" s="133" t="s">
        <v>292</v>
      </c>
      <c r="B320" s="46"/>
      <c r="C320" s="136"/>
      <c r="D320" s="129"/>
      <c r="E320" s="171"/>
      <c r="F320" s="129"/>
      <c r="G320" s="218"/>
      <c r="H320" s="218"/>
      <c r="I320" s="218"/>
      <c r="J320" s="364"/>
    </row>
    <row r="321" spans="1:10" x14ac:dyDescent="0.25">
      <c r="A321" s="133" t="s">
        <v>314</v>
      </c>
      <c r="B321" s="46">
        <v>927</v>
      </c>
      <c r="C321" s="136" t="s">
        <v>62</v>
      </c>
      <c r="D321" s="129" t="s">
        <v>26</v>
      </c>
      <c r="E321" s="137" t="s">
        <v>291</v>
      </c>
      <c r="F321" s="136" t="s">
        <v>86</v>
      </c>
      <c r="G321" s="218">
        <v>2189146</v>
      </c>
      <c r="H321" s="218">
        <v>2189146</v>
      </c>
      <c r="I321" s="218">
        <v>0</v>
      </c>
      <c r="J321" s="364">
        <f t="shared" si="46"/>
        <v>0</v>
      </c>
    </row>
    <row r="322" spans="1:10" ht="25.15" customHeight="1" x14ac:dyDescent="0.25">
      <c r="A322" s="169" t="s">
        <v>375</v>
      </c>
      <c r="B322" s="12">
        <v>927</v>
      </c>
      <c r="C322" s="186" t="s">
        <v>62</v>
      </c>
      <c r="D322" s="186" t="s">
        <v>26</v>
      </c>
      <c r="E322" s="187" t="s">
        <v>291</v>
      </c>
      <c r="F322" s="186" t="s">
        <v>86</v>
      </c>
      <c r="G322" s="218">
        <v>3856382.97</v>
      </c>
      <c r="H322" s="218">
        <v>3856382.97</v>
      </c>
      <c r="I322" s="218">
        <v>0</v>
      </c>
      <c r="J322" s="364">
        <f t="shared" si="46"/>
        <v>0</v>
      </c>
    </row>
    <row r="323" spans="1:10" ht="23.25" x14ac:dyDescent="0.25">
      <c r="A323" s="169" t="s">
        <v>376</v>
      </c>
      <c r="B323" s="12">
        <v>927</v>
      </c>
      <c r="C323" s="186" t="s">
        <v>62</v>
      </c>
      <c r="D323" s="186" t="s">
        <v>26</v>
      </c>
      <c r="E323" s="187" t="s">
        <v>291</v>
      </c>
      <c r="F323" s="186" t="s">
        <v>86</v>
      </c>
      <c r="G323" s="218">
        <v>3856382.97</v>
      </c>
      <c r="H323" s="218">
        <v>3856382.97</v>
      </c>
      <c r="I323" s="218">
        <v>0</v>
      </c>
      <c r="J323" s="364">
        <f t="shared" si="46"/>
        <v>0</v>
      </c>
    </row>
    <row r="324" spans="1:10" x14ac:dyDescent="0.25">
      <c r="A324" s="135" t="s">
        <v>359</v>
      </c>
      <c r="B324" s="39">
        <v>927</v>
      </c>
      <c r="C324" s="225" t="s">
        <v>62</v>
      </c>
      <c r="D324" s="157" t="s">
        <v>26</v>
      </c>
      <c r="E324" s="220" t="s">
        <v>364</v>
      </c>
      <c r="F324" s="221" t="s">
        <v>8</v>
      </c>
      <c r="G324" s="253">
        <f>SUM(G327+G325)</f>
        <v>1892000</v>
      </c>
      <c r="H324" s="253">
        <f>SUM(H327+H325)</f>
        <v>1892000</v>
      </c>
      <c r="I324" s="253">
        <f>SUM(I327+I325)</f>
        <v>1680088</v>
      </c>
      <c r="J324" s="364">
        <f t="shared" si="46"/>
        <v>88.799577167019024</v>
      </c>
    </row>
    <row r="325" spans="1:10" x14ac:dyDescent="0.25">
      <c r="A325" s="304" t="s">
        <v>12</v>
      </c>
      <c r="B325" s="12">
        <v>927</v>
      </c>
      <c r="C325" s="136" t="s">
        <v>62</v>
      </c>
      <c r="D325" s="129" t="s">
        <v>26</v>
      </c>
      <c r="E325" s="171" t="s">
        <v>364</v>
      </c>
      <c r="F325" s="186" t="s">
        <v>13</v>
      </c>
      <c r="G325" s="218">
        <f t="shared" ref="G325:I325" si="55">SUM(G326)</f>
        <v>322000</v>
      </c>
      <c r="H325" s="218">
        <f t="shared" si="55"/>
        <v>322000</v>
      </c>
      <c r="I325" s="218">
        <f t="shared" si="55"/>
        <v>110088</v>
      </c>
      <c r="J325" s="365">
        <f t="shared" si="46"/>
        <v>34.188819875776403</v>
      </c>
    </row>
    <row r="326" spans="1:10" ht="23.25" x14ac:dyDescent="0.25">
      <c r="A326" s="169" t="s">
        <v>181</v>
      </c>
      <c r="B326" s="12">
        <v>927</v>
      </c>
      <c r="C326" s="136" t="s">
        <v>62</v>
      </c>
      <c r="D326" s="129" t="s">
        <v>26</v>
      </c>
      <c r="E326" s="171" t="s">
        <v>364</v>
      </c>
      <c r="F326" s="186" t="s">
        <v>15</v>
      </c>
      <c r="G326" s="218">
        <v>322000</v>
      </c>
      <c r="H326" s="218">
        <v>322000</v>
      </c>
      <c r="I326" s="218">
        <v>110088</v>
      </c>
      <c r="J326" s="365">
        <f t="shared" si="46"/>
        <v>34.188819875776403</v>
      </c>
    </row>
    <row r="327" spans="1:10" x14ac:dyDescent="0.25">
      <c r="A327" s="304" t="s">
        <v>38</v>
      </c>
      <c r="B327" s="46">
        <v>927</v>
      </c>
      <c r="C327" s="136" t="s">
        <v>62</v>
      </c>
      <c r="D327" s="129" t="s">
        <v>26</v>
      </c>
      <c r="E327" s="171" t="s">
        <v>364</v>
      </c>
      <c r="F327" s="129" t="s">
        <v>39</v>
      </c>
      <c r="G327" s="218">
        <f t="shared" ref="G327:I327" si="56">SUM(G328)</f>
        <v>1570000</v>
      </c>
      <c r="H327" s="218">
        <f t="shared" si="56"/>
        <v>1570000</v>
      </c>
      <c r="I327" s="218">
        <f t="shared" si="56"/>
        <v>1570000</v>
      </c>
      <c r="J327" s="365">
        <f t="shared" si="46"/>
        <v>100</v>
      </c>
    </row>
    <row r="328" spans="1:10" ht="23.25" x14ac:dyDescent="0.25">
      <c r="A328" s="169" t="s">
        <v>93</v>
      </c>
      <c r="B328" s="46">
        <v>927</v>
      </c>
      <c r="C328" s="136" t="s">
        <v>62</v>
      </c>
      <c r="D328" s="129" t="s">
        <v>26</v>
      </c>
      <c r="E328" s="171" t="s">
        <v>364</v>
      </c>
      <c r="F328" s="129" t="s">
        <v>94</v>
      </c>
      <c r="G328" s="218">
        <v>1570000</v>
      </c>
      <c r="H328" s="218">
        <v>1570000</v>
      </c>
      <c r="I328" s="218">
        <v>1570000</v>
      </c>
      <c r="J328" s="365">
        <f t="shared" si="46"/>
        <v>100</v>
      </c>
    </row>
    <row r="329" spans="1:10" ht="18" x14ac:dyDescent="0.25">
      <c r="A329" s="21" t="s">
        <v>18</v>
      </c>
      <c r="B329" s="162" t="s">
        <v>100</v>
      </c>
      <c r="C329" s="162" t="s">
        <v>20</v>
      </c>
      <c r="D329" s="158" t="s">
        <v>7</v>
      </c>
      <c r="E329" s="158" t="s">
        <v>131</v>
      </c>
      <c r="F329" s="158" t="s">
        <v>8</v>
      </c>
      <c r="G329" s="203">
        <f>SUM(G338+G334+G330)</f>
        <v>1504871.62</v>
      </c>
      <c r="H329" s="203">
        <f>SUM(H338+H334+H330)</f>
        <v>1504871.62</v>
      </c>
      <c r="I329" s="203">
        <f>SUM(I338+I334+I330)</f>
        <v>1163684.83</v>
      </c>
      <c r="J329" s="364">
        <f t="shared" si="46"/>
        <v>77.327847408006804</v>
      </c>
    </row>
    <row r="330" spans="1:10" x14ac:dyDescent="0.25">
      <c r="A330" s="321" t="s">
        <v>21</v>
      </c>
      <c r="B330" s="319">
        <v>927</v>
      </c>
      <c r="C330" s="309" t="s">
        <v>20</v>
      </c>
      <c r="D330" s="311" t="s">
        <v>22</v>
      </c>
      <c r="E330" s="311" t="s">
        <v>131</v>
      </c>
      <c r="F330" s="310" t="s">
        <v>8</v>
      </c>
      <c r="G330" s="203">
        <f>SUM(G331)</f>
        <v>324846.15000000002</v>
      </c>
      <c r="H330" s="203">
        <f t="shared" ref="H330:I330" si="57">SUM(H331)</f>
        <v>324846.15000000002</v>
      </c>
      <c r="I330" s="203">
        <f t="shared" si="57"/>
        <v>61729.36</v>
      </c>
      <c r="J330" s="364">
        <f t="shared" si="46"/>
        <v>19.002644790464654</v>
      </c>
    </row>
    <row r="331" spans="1:10" ht="26.25" x14ac:dyDescent="0.25">
      <c r="A331" s="279" t="s">
        <v>255</v>
      </c>
      <c r="B331" s="319">
        <v>927</v>
      </c>
      <c r="C331" s="225" t="s">
        <v>20</v>
      </c>
      <c r="D331" s="157" t="s">
        <v>22</v>
      </c>
      <c r="E331" s="316" t="s">
        <v>256</v>
      </c>
      <c r="F331" s="310" t="s">
        <v>8</v>
      </c>
      <c r="G331" s="253">
        <f>SUM(G332)</f>
        <v>324846.15000000002</v>
      </c>
      <c r="H331" s="253">
        <f t="shared" ref="H331:I331" si="58">SUM(H332)</f>
        <v>324846.15000000002</v>
      </c>
      <c r="I331" s="253">
        <f t="shared" si="58"/>
        <v>61729.36</v>
      </c>
      <c r="J331" s="364">
        <f t="shared" si="46"/>
        <v>19.002644790464654</v>
      </c>
    </row>
    <row r="332" spans="1:10" x14ac:dyDescent="0.25">
      <c r="A332" s="169" t="s">
        <v>12</v>
      </c>
      <c r="B332" s="12">
        <v>927</v>
      </c>
      <c r="C332" s="302" t="s">
        <v>20</v>
      </c>
      <c r="D332" s="301" t="s">
        <v>22</v>
      </c>
      <c r="E332" s="301" t="s">
        <v>256</v>
      </c>
      <c r="F332" s="186" t="s">
        <v>13</v>
      </c>
      <c r="G332" s="218">
        <f>SUM(G333)</f>
        <v>324846.15000000002</v>
      </c>
      <c r="H332" s="218">
        <f>SUM(H333)</f>
        <v>324846.15000000002</v>
      </c>
      <c r="I332" s="218">
        <f>SUM(I333)</f>
        <v>61729.36</v>
      </c>
      <c r="J332" s="365">
        <f t="shared" si="46"/>
        <v>19.002644790464654</v>
      </c>
    </row>
    <row r="333" spans="1:10" ht="33.75" x14ac:dyDescent="0.25">
      <c r="A333" s="312" t="s">
        <v>175</v>
      </c>
      <c r="B333" s="12">
        <v>927</v>
      </c>
      <c r="C333" s="163" t="s">
        <v>20</v>
      </c>
      <c r="D333" s="155" t="s">
        <v>22</v>
      </c>
      <c r="E333" s="301" t="s">
        <v>256</v>
      </c>
      <c r="F333" s="186" t="s">
        <v>15</v>
      </c>
      <c r="G333" s="218">
        <v>324846.15000000002</v>
      </c>
      <c r="H333" s="218">
        <v>324846.15000000002</v>
      </c>
      <c r="I333" s="218">
        <v>61729.36</v>
      </c>
      <c r="J333" s="365">
        <f t="shared" ref="J333:J387" si="59">SUM(I333/H333*100)</f>
        <v>19.002644790464654</v>
      </c>
    </row>
    <row r="334" spans="1:10" x14ac:dyDescent="0.25">
      <c r="A334" s="132" t="s">
        <v>195</v>
      </c>
      <c r="B334" s="39">
        <v>927</v>
      </c>
      <c r="C334" s="219" t="s">
        <v>20</v>
      </c>
      <c r="D334" s="221" t="s">
        <v>10</v>
      </c>
      <c r="E334" s="220" t="s">
        <v>131</v>
      </c>
      <c r="F334" s="221" t="s">
        <v>8</v>
      </c>
      <c r="G334" s="203">
        <f t="shared" ref="G334:I336" si="60">SUM(G335)</f>
        <v>626053.47</v>
      </c>
      <c r="H334" s="203">
        <f t="shared" si="60"/>
        <v>626053.47</v>
      </c>
      <c r="I334" s="203">
        <f t="shared" si="60"/>
        <v>626053.47</v>
      </c>
      <c r="J334" s="364">
        <f t="shared" si="59"/>
        <v>100</v>
      </c>
    </row>
    <row r="335" spans="1:10" ht="26.25" x14ac:dyDescent="0.25">
      <c r="A335" s="145" t="s">
        <v>358</v>
      </c>
      <c r="B335" s="25">
        <v>927</v>
      </c>
      <c r="C335" s="225" t="s">
        <v>20</v>
      </c>
      <c r="D335" s="223" t="s">
        <v>10</v>
      </c>
      <c r="E335" s="158" t="s">
        <v>282</v>
      </c>
      <c r="F335" s="224" t="s">
        <v>8</v>
      </c>
      <c r="G335" s="203">
        <f t="shared" si="60"/>
        <v>626053.47</v>
      </c>
      <c r="H335" s="203">
        <f t="shared" si="60"/>
        <v>626053.47</v>
      </c>
      <c r="I335" s="203">
        <f t="shared" si="60"/>
        <v>626053.47</v>
      </c>
      <c r="J335" s="364">
        <f t="shared" si="59"/>
        <v>100</v>
      </c>
    </row>
    <row r="336" spans="1:10" ht="22.5" x14ac:dyDescent="0.25">
      <c r="A336" s="142" t="s">
        <v>83</v>
      </c>
      <c r="B336" s="60">
        <v>927</v>
      </c>
      <c r="C336" s="163" t="s">
        <v>20</v>
      </c>
      <c r="D336" s="173" t="s">
        <v>10</v>
      </c>
      <c r="E336" s="137" t="s">
        <v>282</v>
      </c>
      <c r="F336" s="173">
        <v>400</v>
      </c>
      <c r="G336" s="239">
        <f t="shared" si="60"/>
        <v>626053.47</v>
      </c>
      <c r="H336" s="239">
        <f t="shared" si="60"/>
        <v>626053.47</v>
      </c>
      <c r="I336" s="239">
        <f t="shared" si="60"/>
        <v>626053.47</v>
      </c>
      <c r="J336" s="365">
        <f t="shared" si="59"/>
        <v>100</v>
      </c>
    </row>
    <row r="337" spans="1:10" x14ac:dyDescent="0.25">
      <c r="A337" s="133" t="s">
        <v>85</v>
      </c>
      <c r="B337" s="60">
        <v>927</v>
      </c>
      <c r="C337" s="163" t="s">
        <v>20</v>
      </c>
      <c r="D337" s="173" t="s">
        <v>10</v>
      </c>
      <c r="E337" s="137" t="s">
        <v>282</v>
      </c>
      <c r="F337" s="173">
        <v>410</v>
      </c>
      <c r="G337" s="218">
        <v>626053.47</v>
      </c>
      <c r="H337" s="218">
        <v>626053.47</v>
      </c>
      <c r="I337" s="218">
        <v>626053.47</v>
      </c>
      <c r="J337" s="365">
        <f t="shared" si="59"/>
        <v>100</v>
      </c>
    </row>
    <row r="338" spans="1:10" x14ac:dyDescent="0.25">
      <c r="A338" s="14" t="s">
        <v>201</v>
      </c>
      <c r="B338" s="25">
        <v>927</v>
      </c>
      <c r="C338" s="225" t="s">
        <v>20</v>
      </c>
      <c r="D338" s="223" t="s">
        <v>20</v>
      </c>
      <c r="E338" s="223" t="s">
        <v>131</v>
      </c>
      <c r="F338" s="224" t="s">
        <v>8</v>
      </c>
      <c r="G338" s="203">
        <f>SUM(G339+G346)</f>
        <v>553972</v>
      </c>
      <c r="H338" s="203">
        <f>SUM(H339+H346)</f>
        <v>553972</v>
      </c>
      <c r="I338" s="203">
        <f>SUM(I339+I346)</f>
        <v>475902</v>
      </c>
      <c r="J338" s="364">
        <f t="shared" si="59"/>
        <v>85.90722996830165</v>
      </c>
    </row>
    <row r="339" spans="1:10" ht="26.25" x14ac:dyDescent="0.25">
      <c r="A339" s="20" t="s">
        <v>279</v>
      </c>
      <c r="B339" s="25">
        <v>927</v>
      </c>
      <c r="C339" s="225" t="s">
        <v>20</v>
      </c>
      <c r="D339" s="223" t="s">
        <v>20</v>
      </c>
      <c r="E339" s="223" t="s">
        <v>278</v>
      </c>
      <c r="F339" s="224" t="s">
        <v>8</v>
      </c>
      <c r="G339" s="253">
        <f>SUM(G342+G340+G344)</f>
        <v>126972</v>
      </c>
      <c r="H339" s="253">
        <f>SUM(H342+H340+H344)</f>
        <v>126972</v>
      </c>
      <c r="I339" s="253">
        <f>SUM(I342+I340+I344)</f>
        <v>48902</v>
      </c>
      <c r="J339" s="364">
        <f t="shared" si="59"/>
        <v>38.514003087294832</v>
      </c>
    </row>
    <row r="340" spans="1:10" ht="36.6" customHeight="1" x14ac:dyDescent="0.25">
      <c r="A340" s="133" t="s">
        <v>32</v>
      </c>
      <c r="B340" s="26">
        <v>927</v>
      </c>
      <c r="C340" s="129" t="s">
        <v>20</v>
      </c>
      <c r="D340" s="131" t="s">
        <v>20</v>
      </c>
      <c r="E340" s="137" t="s">
        <v>278</v>
      </c>
      <c r="F340" s="131" t="s">
        <v>33</v>
      </c>
      <c r="G340" s="218">
        <f>SUM(G341:G341)</f>
        <v>18700</v>
      </c>
      <c r="H340" s="218">
        <f>SUM(H341:H341)</f>
        <v>18700</v>
      </c>
      <c r="I340" s="218">
        <f>SUM(I341:I341)</f>
        <v>9100</v>
      </c>
      <c r="J340" s="365">
        <f t="shared" si="59"/>
        <v>48.663101604278076</v>
      </c>
    </row>
    <row r="341" spans="1:10" x14ac:dyDescent="0.25">
      <c r="A341" s="133" t="s">
        <v>34</v>
      </c>
      <c r="B341" s="46">
        <v>927</v>
      </c>
      <c r="C341" s="129" t="s">
        <v>20</v>
      </c>
      <c r="D341" s="131" t="s">
        <v>20</v>
      </c>
      <c r="E341" s="137" t="s">
        <v>278</v>
      </c>
      <c r="F341" s="129" t="s">
        <v>35</v>
      </c>
      <c r="G341" s="238">
        <v>18700</v>
      </c>
      <c r="H341" s="218">
        <v>18700</v>
      </c>
      <c r="I341" s="218">
        <v>9100</v>
      </c>
      <c r="J341" s="365">
        <f t="shared" si="59"/>
        <v>48.663101604278076</v>
      </c>
    </row>
    <row r="342" spans="1:10" x14ac:dyDescent="0.25">
      <c r="A342" s="133" t="s">
        <v>12</v>
      </c>
      <c r="B342" s="26">
        <v>927</v>
      </c>
      <c r="C342" s="129" t="s">
        <v>20</v>
      </c>
      <c r="D342" s="131" t="s">
        <v>20</v>
      </c>
      <c r="E342" s="137" t="s">
        <v>278</v>
      </c>
      <c r="F342" s="131" t="s">
        <v>13</v>
      </c>
      <c r="G342" s="218">
        <f>G343</f>
        <v>102272</v>
      </c>
      <c r="H342" s="218">
        <f>H343</f>
        <v>102272</v>
      </c>
      <c r="I342" s="218">
        <f>I343</f>
        <v>36802</v>
      </c>
      <c r="J342" s="365">
        <f t="shared" si="59"/>
        <v>35.984433667083856</v>
      </c>
    </row>
    <row r="343" spans="1:10" ht="23.25" x14ac:dyDescent="0.25">
      <c r="A343" s="133" t="s">
        <v>181</v>
      </c>
      <c r="B343" s="26">
        <v>927</v>
      </c>
      <c r="C343" s="129" t="s">
        <v>20</v>
      </c>
      <c r="D343" s="131" t="s">
        <v>20</v>
      </c>
      <c r="E343" s="137" t="s">
        <v>278</v>
      </c>
      <c r="F343" s="131" t="s">
        <v>15</v>
      </c>
      <c r="G343" s="218">
        <v>102272</v>
      </c>
      <c r="H343" s="218">
        <v>102272</v>
      </c>
      <c r="I343" s="218">
        <v>36802</v>
      </c>
      <c r="J343" s="365">
        <f t="shared" si="59"/>
        <v>35.984433667083856</v>
      </c>
    </row>
    <row r="344" spans="1:10" x14ac:dyDescent="0.25">
      <c r="A344" s="27" t="s">
        <v>88</v>
      </c>
      <c r="B344" s="31">
        <v>927</v>
      </c>
      <c r="C344" s="129" t="s">
        <v>20</v>
      </c>
      <c r="D344" s="131" t="s">
        <v>20</v>
      </c>
      <c r="E344" s="137" t="s">
        <v>278</v>
      </c>
      <c r="F344" s="210" t="s">
        <v>89</v>
      </c>
      <c r="G344" s="238">
        <f>SUM(G345)</f>
        <v>6000</v>
      </c>
      <c r="H344" s="238">
        <f>SUM(H345)</f>
        <v>6000</v>
      </c>
      <c r="I344" s="238">
        <f>SUM(I345)</f>
        <v>3000</v>
      </c>
      <c r="J344" s="365">
        <f t="shared" si="59"/>
        <v>50</v>
      </c>
    </row>
    <row r="345" spans="1:10" x14ac:dyDescent="0.25">
      <c r="A345" s="133" t="s">
        <v>369</v>
      </c>
      <c r="B345" s="26">
        <v>927</v>
      </c>
      <c r="C345" s="129" t="s">
        <v>20</v>
      </c>
      <c r="D345" s="131" t="s">
        <v>20</v>
      </c>
      <c r="E345" s="137" t="s">
        <v>278</v>
      </c>
      <c r="F345" s="129" t="s">
        <v>370</v>
      </c>
      <c r="G345" s="238">
        <v>6000</v>
      </c>
      <c r="H345" s="238">
        <v>6000</v>
      </c>
      <c r="I345" s="238">
        <v>3000</v>
      </c>
      <c r="J345" s="365">
        <f t="shared" si="59"/>
        <v>50</v>
      </c>
    </row>
    <row r="346" spans="1:10" s="355" customFormat="1" x14ac:dyDescent="0.25">
      <c r="A346" s="145" t="s">
        <v>378</v>
      </c>
      <c r="B346" s="25">
        <v>927</v>
      </c>
      <c r="C346" s="219" t="s">
        <v>20</v>
      </c>
      <c r="D346" s="221" t="s">
        <v>20</v>
      </c>
      <c r="E346" s="223" t="s">
        <v>377</v>
      </c>
      <c r="F346" s="224" t="s">
        <v>8</v>
      </c>
      <c r="G346" s="253">
        <f t="shared" ref="G346:I347" si="61">SUM(G347)</f>
        <v>427000</v>
      </c>
      <c r="H346" s="253">
        <f t="shared" si="61"/>
        <v>427000</v>
      </c>
      <c r="I346" s="253">
        <f t="shared" si="61"/>
        <v>427000</v>
      </c>
      <c r="J346" s="364">
        <f t="shared" si="59"/>
        <v>100</v>
      </c>
    </row>
    <row r="347" spans="1:10" x14ac:dyDescent="0.25">
      <c r="A347" s="304" t="s">
        <v>38</v>
      </c>
      <c r="B347" s="26">
        <v>927</v>
      </c>
      <c r="C347" s="129" t="s">
        <v>20</v>
      </c>
      <c r="D347" s="131" t="s">
        <v>20</v>
      </c>
      <c r="E347" s="137" t="s">
        <v>377</v>
      </c>
      <c r="F347" s="131" t="s">
        <v>39</v>
      </c>
      <c r="G347" s="218">
        <f t="shared" si="61"/>
        <v>427000</v>
      </c>
      <c r="H347" s="218">
        <f t="shared" si="61"/>
        <v>427000</v>
      </c>
      <c r="I347" s="218">
        <f t="shared" si="61"/>
        <v>427000</v>
      </c>
      <c r="J347" s="365">
        <f t="shared" si="59"/>
        <v>100</v>
      </c>
    </row>
    <row r="348" spans="1:10" ht="23.25" x14ac:dyDescent="0.25">
      <c r="A348" s="169" t="s">
        <v>93</v>
      </c>
      <c r="B348" s="26">
        <v>927</v>
      </c>
      <c r="C348" s="129" t="s">
        <v>20</v>
      </c>
      <c r="D348" s="131" t="s">
        <v>20</v>
      </c>
      <c r="E348" s="137" t="s">
        <v>377</v>
      </c>
      <c r="F348" s="131" t="s">
        <v>94</v>
      </c>
      <c r="G348" s="218">
        <v>427000</v>
      </c>
      <c r="H348" s="218">
        <v>427000</v>
      </c>
      <c r="I348" s="218">
        <v>427000</v>
      </c>
      <c r="J348" s="365">
        <f t="shared" si="59"/>
        <v>100</v>
      </c>
    </row>
    <row r="349" spans="1:10" ht="18" x14ac:dyDescent="0.25">
      <c r="A349" s="343" t="s">
        <v>198</v>
      </c>
      <c r="B349" s="315" t="s">
        <v>100</v>
      </c>
      <c r="C349" s="315" t="s">
        <v>65</v>
      </c>
      <c r="D349" s="326" t="s">
        <v>7</v>
      </c>
      <c r="E349" s="316" t="s">
        <v>131</v>
      </c>
      <c r="F349" s="316" t="s">
        <v>8</v>
      </c>
      <c r="G349" s="253">
        <f t="shared" ref="G349:I352" si="62">G350</f>
        <v>7128.3</v>
      </c>
      <c r="H349" s="253">
        <f t="shared" si="62"/>
        <v>7128.3</v>
      </c>
      <c r="I349" s="253">
        <f t="shared" si="62"/>
        <v>0</v>
      </c>
      <c r="J349" s="364">
        <f t="shared" si="59"/>
        <v>0</v>
      </c>
    </row>
    <row r="350" spans="1:10" x14ac:dyDescent="0.25">
      <c r="A350" s="321" t="s">
        <v>66</v>
      </c>
      <c r="B350" s="319">
        <v>927</v>
      </c>
      <c r="C350" s="309" t="s">
        <v>65</v>
      </c>
      <c r="D350" s="310" t="s">
        <v>22</v>
      </c>
      <c r="E350" s="311" t="s">
        <v>131</v>
      </c>
      <c r="F350" s="310" t="s">
        <v>8</v>
      </c>
      <c r="G350" s="253">
        <f t="shared" si="62"/>
        <v>7128.3</v>
      </c>
      <c r="H350" s="253">
        <f t="shared" si="62"/>
        <v>7128.3</v>
      </c>
      <c r="I350" s="253">
        <f t="shared" si="62"/>
        <v>0</v>
      </c>
      <c r="J350" s="364">
        <f t="shared" si="59"/>
        <v>0</v>
      </c>
    </row>
    <row r="351" spans="1:10" ht="94.9" customHeight="1" x14ac:dyDescent="0.25">
      <c r="A351" s="247" t="s">
        <v>394</v>
      </c>
      <c r="B351" s="73">
        <v>927</v>
      </c>
      <c r="C351" s="157" t="s">
        <v>65</v>
      </c>
      <c r="D351" s="161" t="s">
        <v>22</v>
      </c>
      <c r="E351" s="158" t="s">
        <v>395</v>
      </c>
      <c r="F351" s="161" t="s">
        <v>8</v>
      </c>
      <c r="G351" s="253">
        <f t="shared" si="62"/>
        <v>7128.3</v>
      </c>
      <c r="H351" s="253">
        <f t="shared" si="62"/>
        <v>7128.3</v>
      </c>
      <c r="I351" s="253">
        <f t="shared" si="62"/>
        <v>0</v>
      </c>
      <c r="J351" s="364">
        <f t="shared" si="59"/>
        <v>0</v>
      </c>
    </row>
    <row r="352" spans="1:10" x14ac:dyDescent="0.25">
      <c r="A352" s="169" t="s">
        <v>52</v>
      </c>
      <c r="B352" s="26">
        <v>927</v>
      </c>
      <c r="C352" s="129" t="s">
        <v>65</v>
      </c>
      <c r="D352" s="131" t="s">
        <v>22</v>
      </c>
      <c r="E352" s="137" t="s">
        <v>395</v>
      </c>
      <c r="F352" s="131" t="s">
        <v>53</v>
      </c>
      <c r="G352" s="218">
        <f t="shared" si="62"/>
        <v>7128.3</v>
      </c>
      <c r="H352" s="218">
        <f t="shared" si="62"/>
        <v>7128.3</v>
      </c>
      <c r="I352" s="218">
        <f t="shared" si="62"/>
        <v>0</v>
      </c>
      <c r="J352" s="364">
        <f t="shared" si="59"/>
        <v>0</v>
      </c>
    </row>
    <row r="353" spans="1:10" x14ac:dyDescent="0.25">
      <c r="A353" s="169" t="s">
        <v>54</v>
      </c>
      <c r="B353" s="26">
        <v>927</v>
      </c>
      <c r="C353" s="129" t="s">
        <v>65</v>
      </c>
      <c r="D353" s="131" t="s">
        <v>22</v>
      </c>
      <c r="E353" s="137" t="s">
        <v>395</v>
      </c>
      <c r="F353" s="131" t="s">
        <v>55</v>
      </c>
      <c r="G353" s="218">
        <v>7128.3</v>
      </c>
      <c r="H353" s="218">
        <v>7128.3</v>
      </c>
      <c r="I353" s="218">
        <v>0</v>
      </c>
      <c r="J353" s="364">
        <f t="shared" si="59"/>
        <v>0</v>
      </c>
    </row>
    <row r="354" spans="1:10" ht="18" x14ac:dyDescent="0.25">
      <c r="A354" s="23" t="s">
        <v>40</v>
      </c>
      <c r="B354" s="111">
        <v>927</v>
      </c>
      <c r="C354" s="215" t="s">
        <v>41</v>
      </c>
      <c r="D354" s="216" t="s">
        <v>7</v>
      </c>
      <c r="E354" s="216" t="s">
        <v>131</v>
      </c>
      <c r="F354" s="216" t="s">
        <v>8</v>
      </c>
      <c r="G354" s="237">
        <f>SUM(G355+G359+G363+G378)</f>
        <v>40636586.770000003</v>
      </c>
      <c r="H354" s="237">
        <f>SUM(H355+H359+H363+H378)</f>
        <v>40636586.770000003</v>
      </c>
      <c r="I354" s="237">
        <f>SUM(I355+I359+I363+I378)</f>
        <v>16270912.729999999</v>
      </c>
      <c r="J354" s="364">
        <f t="shared" si="59"/>
        <v>40.040057552304106</v>
      </c>
    </row>
    <row r="355" spans="1:10" x14ac:dyDescent="0.25">
      <c r="A355" s="24" t="s">
        <v>102</v>
      </c>
      <c r="B355" s="28">
        <v>927</v>
      </c>
      <c r="C355" s="29" t="s">
        <v>41</v>
      </c>
      <c r="D355" s="30" t="s">
        <v>22</v>
      </c>
      <c r="E355" s="30" t="s">
        <v>131</v>
      </c>
      <c r="F355" s="30" t="s">
        <v>8</v>
      </c>
      <c r="G355" s="237">
        <f t="shared" ref="G355:I356" si="63">SUM(G356)</f>
        <v>3172270</v>
      </c>
      <c r="H355" s="237">
        <f t="shared" si="63"/>
        <v>3172270</v>
      </c>
      <c r="I355" s="237">
        <f t="shared" si="63"/>
        <v>1596347.95</v>
      </c>
      <c r="J355" s="364">
        <f t="shared" si="59"/>
        <v>50.321944538138311</v>
      </c>
    </row>
    <row r="356" spans="1:10" ht="26.25" x14ac:dyDescent="0.25">
      <c r="A356" s="17" t="s">
        <v>281</v>
      </c>
      <c r="B356" s="46">
        <v>927</v>
      </c>
      <c r="C356" s="129" t="s">
        <v>41</v>
      </c>
      <c r="D356" s="130" t="s">
        <v>22</v>
      </c>
      <c r="E356" s="137" t="s">
        <v>280</v>
      </c>
      <c r="F356" s="131" t="s">
        <v>8</v>
      </c>
      <c r="G356" s="218">
        <f t="shared" si="63"/>
        <v>3172270</v>
      </c>
      <c r="H356" s="218">
        <f t="shared" si="63"/>
        <v>3172270</v>
      </c>
      <c r="I356" s="218">
        <f t="shared" si="63"/>
        <v>1596347.95</v>
      </c>
      <c r="J356" s="365">
        <f t="shared" si="59"/>
        <v>50.321944538138311</v>
      </c>
    </row>
    <row r="357" spans="1:10" x14ac:dyDescent="0.25">
      <c r="A357" s="16" t="s">
        <v>101</v>
      </c>
      <c r="B357" s="46">
        <v>927</v>
      </c>
      <c r="C357" s="129" t="s">
        <v>41</v>
      </c>
      <c r="D357" s="130" t="s">
        <v>22</v>
      </c>
      <c r="E357" s="137" t="s">
        <v>280</v>
      </c>
      <c r="F357" s="129" t="s">
        <v>89</v>
      </c>
      <c r="G357" s="218">
        <f>SUM(G358)</f>
        <v>3172270</v>
      </c>
      <c r="H357" s="218">
        <f>SUM(H358)</f>
        <v>3172270</v>
      </c>
      <c r="I357" s="218">
        <f>SUM(I358)</f>
        <v>1596347.95</v>
      </c>
      <c r="J357" s="365">
        <f t="shared" si="59"/>
        <v>50.321944538138311</v>
      </c>
    </row>
    <row r="358" spans="1:10" ht="24.6" customHeight="1" x14ac:dyDescent="0.25">
      <c r="A358" s="249" t="s">
        <v>186</v>
      </c>
      <c r="B358" s="46">
        <v>927</v>
      </c>
      <c r="C358" s="129" t="s">
        <v>41</v>
      </c>
      <c r="D358" s="130" t="s">
        <v>22</v>
      </c>
      <c r="E358" s="137" t="s">
        <v>280</v>
      </c>
      <c r="F358" s="129" t="s">
        <v>184</v>
      </c>
      <c r="G358" s="218">
        <v>3172270</v>
      </c>
      <c r="H358" s="218">
        <v>3172270</v>
      </c>
      <c r="I358" s="218">
        <v>1596347.95</v>
      </c>
      <c r="J358" s="365">
        <f t="shared" si="59"/>
        <v>50.321944538138311</v>
      </c>
    </row>
    <row r="359" spans="1:10" x14ac:dyDescent="0.25">
      <c r="A359" s="132" t="s">
        <v>103</v>
      </c>
      <c r="B359" s="39">
        <v>927</v>
      </c>
      <c r="C359" s="219" t="s">
        <v>41</v>
      </c>
      <c r="D359" s="220" t="s">
        <v>10</v>
      </c>
      <c r="E359" s="220" t="s">
        <v>131</v>
      </c>
      <c r="F359" s="221" t="s">
        <v>8</v>
      </c>
      <c r="G359" s="237">
        <f>SUM(G360)</f>
        <v>27000</v>
      </c>
      <c r="H359" s="237">
        <f t="shared" ref="H359:I359" si="64">SUM(H360)</f>
        <v>27000</v>
      </c>
      <c r="I359" s="237">
        <f t="shared" si="64"/>
        <v>5900</v>
      </c>
      <c r="J359" s="364">
        <f t="shared" si="59"/>
        <v>21.851851851851851</v>
      </c>
    </row>
    <row r="360" spans="1:10" ht="39" x14ac:dyDescent="0.25">
      <c r="A360" s="17" t="s">
        <v>104</v>
      </c>
      <c r="B360" s="72">
        <v>927</v>
      </c>
      <c r="C360" s="157" t="s">
        <v>41</v>
      </c>
      <c r="D360" s="160" t="s">
        <v>10</v>
      </c>
      <c r="E360" s="158" t="s">
        <v>141</v>
      </c>
      <c r="F360" s="161" t="s">
        <v>8</v>
      </c>
      <c r="G360" s="237">
        <f t="shared" ref="G360:I361" si="65">SUM(G361)</f>
        <v>27000</v>
      </c>
      <c r="H360" s="237">
        <f t="shared" si="65"/>
        <v>27000</v>
      </c>
      <c r="I360" s="237">
        <f t="shared" si="65"/>
        <v>5900</v>
      </c>
      <c r="J360" s="364">
        <f t="shared" si="59"/>
        <v>21.851851851851851</v>
      </c>
    </row>
    <row r="361" spans="1:10" x14ac:dyDescent="0.25">
      <c r="A361" s="16" t="s">
        <v>88</v>
      </c>
      <c r="B361" s="46">
        <v>927</v>
      </c>
      <c r="C361" s="129" t="s">
        <v>41</v>
      </c>
      <c r="D361" s="130" t="s">
        <v>10</v>
      </c>
      <c r="E361" s="137" t="s">
        <v>141</v>
      </c>
      <c r="F361" s="129" t="s">
        <v>89</v>
      </c>
      <c r="G361" s="238">
        <f t="shared" si="65"/>
        <v>27000</v>
      </c>
      <c r="H361" s="238">
        <f t="shared" si="65"/>
        <v>27000</v>
      </c>
      <c r="I361" s="238">
        <f t="shared" si="65"/>
        <v>5900</v>
      </c>
      <c r="J361" s="365">
        <f t="shared" si="59"/>
        <v>21.851851851851851</v>
      </c>
    </row>
    <row r="362" spans="1:10" ht="23.45" customHeight="1" x14ac:dyDescent="0.25">
      <c r="A362" s="249" t="s">
        <v>186</v>
      </c>
      <c r="B362" s="46">
        <v>927</v>
      </c>
      <c r="C362" s="129" t="s">
        <v>41</v>
      </c>
      <c r="D362" s="130" t="s">
        <v>10</v>
      </c>
      <c r="E362" s="137" t="s">
        <v>141</v>
      </c>
      <c r="F362" s="129" t="s">
        <v>184</v>
      </c>
      <c r="G362" s="238">
        <v>27000</v>
      </c>
      <c r="H362" s="238">
        <v>27000</v>
      </c>
      <c r="I362" s="238">
        <v>5900</v>
      </c>
      <c r="J362" s="365">
        <f t="shared" si="59"/>
        <v>21.851851851851851</v>
      </c>
    </row>
    <row r="363" spans="1:10" x14ac:dyDescent="0.25">
      <c r="A363" s="14" t="s">
        <v>42</v>
      </c>
      <c r="B363" s="39">
        <v>927</v>
      </c>
      <c r="C363" s="219" t="s">
        <v>41</v>
      </c>
      <c r="D363" s="220" t="s">
        <v>43</v>
      </c>
      <c r="E363" s="220" t="s">
        <v>131</v>
      </c>
      <c r="F363" s="221" t="s">
        <v>8</v>
      </c>
      <c r="G363" s="203">
        <f>SUM(G364+G370+G367+G375)</f>
        <v>35549523.770000003</v>
      </c>
      <c r="H363" s="203">
        <f>SUM(H364+H370+H367+H375)</f>
        <v>35549523.770000003</v>
      </c>
      <c r="I363" s="203">
        <f>SUM(I364+I370+I367+I375)</f>
        <v>13889439.629999999</v>
      </c>
      <c r="J363" s="364">
        <f t="shared" si="59"/>
        <v>39.070677064093893</v>
      </c>
    </row>
    <row r="364" spans="1:10" s="355" customFormat="1" ht="39" x14ac:dyDescent="0.25">
      <c r="A364" s="183" t="s">
        <v>105</v>
      </c>
      <c r="B364" s="39">
        <v>927</v>
      </c>
      <c r="C364" s="219" t="s">
        <v>41</v>
      </c>
      <c r="D364" s="220" t="s">
        <v>43</v>
      </c>
      <c r="E364" s="223" t="s">
        <v>142</v>
      </c>
      <c r="F364" s="219" t="s">
        <v>8</v>
      </c>
      <c r="G364" s="237">
        <f t="shared" ref="G364:I365" si="66">SUM(G365)</f>
        <v>1104790.05</v>
      </c>
      <c r="H364" s="237">
        <f t="shared" si="66"/>
        <v>1104790.05</v>
      </c>
      <c r="I364" s="237">
        <f t="shared" si="66"/>
        <v>202550.36</v>
      </c>
      <c r="J364" s="364">
        <f t="shared" si="59"/>
        <v>18.333832749489371</v>
      </c>
    </row>
    <row r="365" spans="1:10" x14ac:dyDescent="0.25">
      <c r="A365" s="16" t="s">
        <v>88</v>
      </c>
      <c r="B365" s="26">
        <v>927</v>
      </c>
      <c r="C365" s="129" t="s">
        <v>41</v>
      </c>
      <c r="D365" s="130" t="s">
        <v>43</v>
      </c>
      <c r="E365" s="137" t="s">
        <v>142</v>
      </c>
      <c r="F365" s="129" t="s">
        <v>89</v>
      </c>
      <c r="G365" s="238">
        <f t="shared" si="66"/>
        <v>1104790.05</v>
      </c>
      <c r="H365" s="238">
        <f t="shared" si="66"/>
        <v>1104790.05</v>
      </c>
      <c r="I365" s="238">
        <f t="shared" si="66"/>
        <v>202550.36</v>
      </c>
      <c r="J365" s="365">
        <f t="shared" si="59"/>
        <v>18.333832749489371</v>
      </c>
    </row>
    <row r="366" spans="1:10" x14ac:dyDescent="0.25">
      <c r="A366" s="134" t="s">
        <v>183</v>
      </c>
      <c r="B366" s="26">
        <v>927</v>
      </c>
      <c r="C366" s="129" t="s">
        <v>41</v>
      </c>
      <c r="D366" s="130" t="s">
        <v>43</v>
      </c>
      <c r="E366" s="137" t="s">
        <v>142</v>
      </c>
      <c r="F366" s="129" t="s">
        <v>182</v>
      </c>
      <c r="G366" s="238">
        <v>1104790.05</v>
      </c>
      <c r="H366" s="238">
        <v>1104790.05</v>
      </c>
      <c r="I366" s="238">
        <v>202550.36</v>
      </c>
      <c r="J366" s="365">
        <f t="shared" si="59"/>
        <v>18.333832749489371</v>
      </c>
    </row>
    <row r="367" spans="1:10" s="355" customFormat="1" ht="51.75" x14ac:dyDescent="0.25">
      <c r="A367" s="140" t="s">
        <v>106</v>
      </c>
      <c r="B367" s="39">
        <v>927</v>
      </c>
      <c r="C367" s="219" t="s">
        <v>41</v>
      </c>
      <c r="D367" s="220" t="s">
        <v>43</v>
      </c>
      <c r="E367" s="223" t="s">
        <v>191</v>
      </c>
      <c r="F367" s="221" t="s">
        <v>8</v>
      </c>
      <c r="G367" s="237">
        <f t="shared" ref="G367:I368" si="67">SUM(G368)</f>
        <v>4014384</v>
      </c>
      <c r="H367" s="237">
        <f t="shared" si="67"/>
        <v>4014384</v>
      </c>
      <c r="I367" s="237">
        <f t="shared" si="67"/>
        <v>0</v>
      </c>
      <c r="J367" s="364">
        <f t="shared" si="59"/>
        <v>0</v>
      </c>
    </row>
    <row r="368" spans="1:10" ht="22.5" x14ac:dyDescent="0.25">
      <c r="A368" s="255" t="s">
        <v>83</v>
      </c>
      <c r="B368" s="46">
        <v>927</v>
      </c>
      <c r="C368" s="129" t="s">
        <v>41</v>
      </c>
      <c r="D368" s="130" t="s">
        <v>43</v>
      </c>
      <c r="E368" s="137" t="s">
        <v>191</v>
      </c>
      <c r="F368" s="131" t="s">
        <v>84</v>
      </c>
      <c r="G368" s="238">
        <f t="shared" si="67"/>
        <v>4014384</v>
      </c>
      <c r="H368" s="238">
        <f t="shared" si="67"/>
        <v>4014384</v>
      </c>
      <c r="I368" s="238">
        <f t="shared" si="67"/>
        <v>0</v>
      </c>
      <c r="J368" s="364">
        <f t="shared" si="59"/>
        <v>0</v>
      </c>
    </row>
    <row r="369" spans="1:10" x14ac:dyDescent="0.25">
      <c r="A369" s="256" t="s">
        <v>85</v>
      </c>
      <c r="B369" s="46">
        <v>927</v>
      </c>
      <c r="C369" s="129" t="s">
        <v>41</v>
      </c>
      <c r="D369" s="130" t="s">
        <v>43</v>
      </c>
      <c r="E369" s="137" t="s">
        <v>191</v>
      </c>
      <c r="F369" s="131" t="s">
        <v>86</v>
      </c>
      <c r="G369" s="238">
        <v>4014384</v>
      </c>
      <c r="H369" s="238">
        <v>4014384</v>
      </c>
      <c r="I369" s="238">
        <v>0</v>
      </c>
      <c r="J369" s="364">
        <f t="shared" si="59"/>
        <v>0</v>
      </c>
    </row>
    <row r="370" spans="1:10" s="355" customFormat="1" ht="102.75" x14ac:dyDescent="0.25">
      <c r="A370" s="140" t="s">
        <v>297</v>
      </c>
      <c r="B370" s="25">
        <v>927</v>
      </c>
      <c r="C370" s="219" t="s">
        <v>41</v>
      </c>
      <c r="D370" s="220" t="s">
        <v>43</v>
      </c>
      <c r="E370" s="223" t="s">
        <v>143</v>
      </c>
      <c r="F370" s="219" t="s">
        <v>8</v>
      </c>
      <c r="G370" s="237">
        <f t="shared" ref="G370:I371" si="68">SUM(G371)</f>
        <v>28195427</v>
      </c>
      <c r="H370" s="237">
        <f t="shared" si="68"/>
        <v>28195427</v>
      </c>
      <c r="I370" s="237">
        <f t="shared" si="68"/>
        <v>12218492.66</v>
      </c>
      <c r="J370" s="364">
        <f t="shared" si="59"/>
        <v>43.335015497371259</v>
      </c>
    </row>
    <row r="371" spans="1:10" ht="153.75" x14ac:dyDescent="0.25">
      <c r="A371" s="140" t="s">
        <v>300</v>
      </c>
      <c r="B371" s="26">
        <v>927</v>
      </c>
      <c r="C371" s="129" t="s">
        <v>41</v>
      </c>
      <c r="D371" s="130" t="s">
        <v>43</v>
      </c>
      <c r="E371" s="137" t="s">
        <v>301</v>
      </c>
      <c r="F371" s="129" t="s">
        <v>8</v>
      </c>
      <c r="G371" s="238">
        <f t="shared" si="68"/>
        <v>28195427</v>
      </c>
      <c r="H371" s="238">
        <f t="shared" si="68"/>
        <v>28195427</v>
      </c>
      <c r="I371" s="238">
        <f t="shared" si="68"/>
        <v>12218492.66</v>
      </c>
      <c r="J371" s="365">
        <f t="shared" si="59"/>
        <v>43.335015497371259</v>
      </c>
    </row>
    <row r="372" spans="1:10" x14ac:dyDescent="0.25">
      <c r="A372" s="27" t="s">
        <v>88</v>
      </c>
      <c r="B372" s="31">
        <v>927</v>
      </c>
      <c r="C372" s="210" t="s">
        <v>41</v>
      </c>
      <c r="D372" s="228" t="s">
        <v>43</v>
      </c>
      <c r="E372" s="137" t="s">
        <v>301</v>
      </c>
      <c r="F372" s="210" t="s">
        <v>89</v>
      </c>
      <c r="G372" s="238">
        <f>SUM(G374+G373)</f>
        <v>28195427</v>
      </c>
      <c r="H372" s="238">
        <f>SUM(H374+H373)</f>
        <v>28195427</v>
      </c>
      <c r="I372" s="238">
        <f>SUM(I374+I373)</f>
        <v>12218492.66</v>
      </c>
      <c r="J372" s="365">
        <f t="shared" si="59"/>
        <v>43.335015497371259</v>
      </c>
    </row>
    <row r="373" spans="1:10" x14ac:dyDescent="0.25">
      <c r="A373" s="134" t="s">
        <v>183</v>
      </c>
      <c r="B373" s="26">
        <v>927</v>
      </c>
      <c r="C373" s="129" t="s">
        <v>41</v>
      </c>
      <c r="D373" s="130" t="s">
        <v>43</v>
      </c>
      <c r="E373" s="137" t="s">
        <v>301</v>
      </c>
      <c r="F373" s="129" t="s">
        <v>182</v>
      </c>
      <c r="G373" s="238">
        <v>17811822.399999999</v>
      </c>
      <c r="H373" s="238">
        <v>17811822.399999999</v>
      </c>
      <c r="I373" s="238">
        <v>8033231.7800000003</v>
      </c>
      <c r="J373" s="365">
        <f t="shared" si="59"/>
        <v>45.100560737681739</v>
      </c>
    </row>
    <row r="374" spans="1:10" ht="26.45" customHeight="1" x14ac:dyDescent="0.25">
      <c r="A374" s="249" t="s">
        <v>186</v>
      </c>
      <c r="B374" s="26">
        <v>927</v>
      </c>
      <c r="C374" s="129" t="s">
        <v>41</v>
      </c>
      <c r="D374" s="130" t="s">
        <v>43</v>
      </c>
      <c r="E374" s="137" t="s">
        <v>301</v>
      </c>
      <c r="F374" s="129" t="s">
        <v>184</v>
      </c>
      <c r="G374" s="238">
        <v>10383604.6</v>
      </c>
      <c r="H374" s="238">
        <v>10383604.6</v>
      </c>
      <c r="I374" s="238">
        <v>4185260.88</v>
      </c>
      <c r="J374" s="365">
        <f t="shared" si="59"/>
        <v>40.30643539720301</v>
      </c>
    </row>
    <row r="375" spans="1:10" ht="26.25" x14ac:dyDescent="0.25">
      <c r="A375" s="183" t="s">
        <v>310</v>
      </c>
      <c r="B375" s="72">
        <v>927</v>
      </c>
      <c r="C375" s="157" t="s">
        <v>41</v>
      </c>
      <c r="D375" s="160" t="s">
        <v>43</v>
      </c>
      <c r="E375" s="158" t="s">
        <v>294</v>
      </c>
      <c r="F375" s="157" t="s">
        <v>8</v>
      </c>
      <c r="G375" s="253">
        <f t="shared" ref="G375:I375" si="69">SUM(G376)</f>
        <v>2234922.7200000002</v>
      </c>
      <c r="H375" s="253">
        <f t="shared" si="69"/>
        <v>2234922.7200000002</v>
      </c>
      <c r="I375" s="253">
        <f t="shared" si="69"/>
        <v>1468396.61</v>
      </c>
      <c r="J375" s="364">
        <f t="shared" si="59"/>
        <v>65.702343837642857</v>
      </c>
    </row>
    <row r="376" spans="1:10" ht="24" customHeight="1" x14ac:dyDescent="0.25">
      <c r="A376" s="134" t="s">
        <v>88</v>
      </c>
      <c r="B376" s="46">
        <v>927</v>
      </c>
      <c r="C376" s="129" t="s">
        <v>41</v>
      </c>
      <c r="D376" s="228" t="s">
        <v>43</v>
      </c>
      <c r="E376" s="137" t="s">
        <v>294</v>
      </c>
      <c r="F376" s="129" t="s">
        <v>89</v>
      </c>
      <c r="G376" s="218">
        <f>SUM(G377)</f>
        <v>2234922.7200000002</v>
      </c>
      <c r="H376" s="218">
        <f>SUM(H377)</f>
        <v>2234922.7200000002</v>
      </c>
      <c r="I376" s="218">
        <f>SUM(I377)</f>
        <v>1468396.61</v>
      </c>
      <c r="J376" s="365">
        <f t="shared" si="59"/>
        <v>65.702343837642857</v>
      </c>
    </row>
    <row r="377" spans="1:10" ht="24" customHeight="1" x14ac:dyDescent="0.25">
      <c r="A377" s="249" t="s">
        <v>186</v>
      </c>
      <c r="B377" s="46">
        <v>927</v>
      </c>
      <c r="C377" s="129" t="s">
        <v>41</v>
      </c>
      <c r="D377" s="130" t="s">
        <v>43</v>
      </c>
      <c r="E377" s="137" t="s">
        <v>294</v>
      </c>
      <c r="F377" s="129" t="s">
        <v>184</v>
      </c>
      <c r="G377" s="218">
        <v>2234922.7200000002</v>
      </c>
      <c r="H377" s="218">
        <v>2234922.7200000002</v>
      </c>
      <c r="I377" s="218">
        <v>1468396.61</v>
      </c>
      <c r="J377" s="365">
        <f t="shared" si="59"/>
        <v>65.702343837642857</v>
      </c>
    </row>
    <row r="378" spans="1:10" ht="26.25" x14ac:dyDescent="0.25">
      <c r="A378" s="14" t="s">
        <v>107</v>
      </c>
      <c r="B378" s="25">
        <v>927</v>
      </c>
      <c r="C378" s="219" t="s">
        <v>41</v>
      </c>
      <c r="D378" s="220" t="s">
        <v>49</v>
      </c>
      <c r="E378" s="220" t="s">
        <v>131</v>
      </c>
      <c r="F378" s="221" t="s">
        <v>8</v>
      </c>
      <c r="G378" s="237">
        <f>SUM(G379+G384+G391)</f>
        <v>1887793</v>
      </c>
      <c r="H378" s="237">
        <f>SUM(H379+H384+H391)</f>
        <v>1887793</v>
      </c>
      <c r="I378" s="237">
        <f>SUM(I379+I384+I391)</f>
        <v>779225.14999999991</v>
      </c>
      <c r="J378" s="364">
        <f t="shared" si="59"/>
        <v>41.277044146259669</v>
      </c>
    </row>
    <row r="379" spans="1:10" ht="39" x14ac:dyDescent="0.25">
      <c r="A379" s="19" t="s">
        <v>108</v>
      </c>
      <c r="B379" s="39">
        <v>927</v>
      </c>
      <c r="C379" s="219" t="s">
        <v>41</v>
      </c>
      <c r="D379" s="220" t="s">
        <v>49</v>
      </c>
      <c r="E379" s="223" t="s">
        <v>139</v>
      </c>
      <c r="F379" s="221" t="s">
        <v>8</v>
      </c>
      <c r="G379" s="237">
        <f>SUM(G380+G382)</f>
        <v>827620</v>
      </c>
      <c r="H379" s="237">
        <f>SUM(H380+H382)</f>
        <v>827620</v>
      </c>
      <c r="I379" s="237">
        <f>SUM(I380+I382)</f>
        <v>342063.47</v>
      </c>
      <c r="J379" s="364">
        <f t="shared" si="59"/>
        <v>41.330981609917593</v>
      </c>
    </row>
    <row r="380" spans="1:10" ht="42.6" customHeight="1" x14ac:dyDescent="0.25">
      <c r="A380" s="18" t="s">
        <v>32</v>
      </c>
      <c r="B380" s="46">
        <v>927</v>
      </c>
      <c r="C380" s="129" t="s">
        <v>41</v>
      </c>
      <c r="D380" s="130" t="s">
        <v>49</v>
      </c>
      <c r="E380" s="137" t="s">
        <v>139</v>
      </c>
      <c r="F380" s="129" t="s">
        <v>33</v>
      </c>
      <c r="G380" s="238">
        <f>SUM(G381)</f>
        <v>790507</v>
      </c>
      <c r="H380" s="238">
        <f>SUM(H381)</f>
        <v>790507</v>
      </c>
      <c r="I380" s="238">
        <f>SUM(I381)</f>
        <v>339530.97</v>
      </c>
      <c r="J380" s="365">
        <f t="shared" si="59"/>
        <v>42.951039016732295</v>
      </c>
    </row>
    <row r="381" spans="1:10" x14ac:dyDescent="0.25">
      <c r="A381" s="15" t="s">
        <v>34</v>
      </c>
      <c r="B381" s="46">
        <v>927</v>
      </c>
      <c r="C381" s="129" t="s">
        <v>41</v>
      </c>
      <c r="D381" s="130" t="s">
        <v>49</v>
      </c>
      <c r="E381" s="137" t="s">
        <v>139</v>
      </c>
      <c r="F381" s="129" t="s">
        <v>35</v>
      </c>
      <c r="G381" s="238">
        <v>790507</v>
      </c>
      <c r="H381" s="238">
        <v>790507</v>
      </c>
      <c r="I381" s="238">
        <v>339530.97</v>
      </c>
      <c r="J381" s="365">
        <f t="shared" si="59"/>
        <v>42.951039016732295</v>
      </c>
    </row>
    <row r="382" spans="1:10" x14ac:dyDescent="0.25">
      <c r="A382" s="18" t="s">
        <v>12</v>
      </c>
      <c r="B382" s="46">
        <v>927</v>
      </c>
      <c r="C382" s="129" t="s">
        <v>41</v>
      </c>
      <c r="D382" s="129" t="s">
        <v>49</v>
      </c>
      <c r="E382" s="137" t="s">
        <v>139</v>
      </c>
      <c r="F382" s="129" t="s">
        <v>13</v>
      </c>
      <c r="G382" s="238">
        <f>SUM(G383)</f>
        <v>37113</v>
      </c>
      <c r="H382" s="238">
        <f>SUM(H383)</f>
        <v>37113</v>
      </c>
      <c r="I382" s="238">
        <f>SUM(I383)</f>
        <v>2532.5</v>
      </c>
      <c r="J382" s="365">
        <f t="shared" si="59"/>
        <v>6.8237544795624174</v>
      </c>
    </row>
    <row r="383" spans="1:10" ht="23.25" x14ac:dyDescent="0.25">
      <c r="A383" s="133" t="s">
        <v>181</v>
      </c>
      <c r="B383" s="46">
        <v>927</v>
      </c>
      <c r="C383" s="129" t="s">
        <v>41</v>
      </c>
      <c r="D383" s="129" t="s">
        <v>49</v>
      </c>
      <c r="E383" s="137" t="s">
        <v>139</v>
      </c>
      <c r="F383" s="129" t="s">
        <v>15</v>
      </c>
      <c r="G383" s="238">
        <v>37113</v>
      </c>
      <c r="H383" s="238">
        <v>37113</v>
      </c>
      <c r="I383" s="238">
        <v>2532.5</v>
      </c>
      <c r="J383" s="365">
        <f t="shared" si="59"/>
        <v>6.8237544795624174</v>
      </c>
    </row>
    <row r="384" spans="1:10" ht="102.75" x14ac:dyDescent="0.25">
      <c r="A384" s="140" t="s">
        <v>297</v>
      </c>
      <c r="B384" s="39">
        <v>927</v>
      </c>
      <c r="C384" s="219" t="s">
        <v>41</v>
      </c>
      <c r="D384" s="220" t="s">
        <v>49</v>
      </c>
      <c r="E384" s="223" t="s">
        <v>143</v>
      </c>
      <c r="F384" s="221" t="s">
        <v>8</v>
      </c>
      <c r="G384" s="237">
        <f>SUM(G385+G388)</f>
        <v>1020173</v>
      </c>
      <c r="H384" s="237">
        <f>SUM(H385+H388)</f>
        <v>1020173</v>
      </c>
      <c r="I384" s="237">
        <f>SUM(I385+I388)</f>
        <v>407161.68</v>
      </c>
      <c r="J384" s="364">
        <f t="shared" si="59"/>
        <v>39.911042538863505</v>
      </c>
    </row>
    <row r="385" spans="1:10" ht="115.5" x14ac:dyDescent="0.25">
      <c r="A385" s="140" t="s">
        <v>302</v>
      </c>
      <c r="B385" s="54">
        <v>927</v>
      </c>
      <c r="C385" s="155" t="s">
        <v>41</v>
      </c>
      <c r="D385" s="171" t="s">
        <v>49</v>
      </c>
      <c r="E385" s="173" t="s">
        <v>303</v>
      </c>
      <c r="F385" s="175" t="s">
        <v>8</v>
      </c>
      <c r="G385" s="238">
        <f t="shared" ref="G385:I386" si="70">SUM(G386)</f>
        <v>978173</v>
      </c>
      <c r="H385" s="238">
        <f t="shared" si="70"/>
        <v>978173</v>
      </c>
      <c r="I385" s="238">
        <f t="shared" si="70"/>
        <v>407161.68</v>
      </c>
      <c r="J385" s="365">
        <f t="shared" si="59"/>
        <v>41.62471055733495</v>
      </c>
    </row>
    <row r="386" spans="1:10" ht="38.450000000000003" customHeight="1" x14ac:dyDescent="0.25">
      <c r="A386" s="15" t="s">
        <v>32</v>
      </c>
      <c r="B386" s="46">
        <v>927</v>
      </c>
      <c r="C386" s="129" t="s">
        <v>41</v>
      </c>
      <c r="D386" s="130" t="s">
        <v>49</v>
      </c>
      <c r="E386" s="137" t="s">
        <v>303</v>
      </c>
      <c r="F386" s="129" t="s">
        <v>33</v>
      </c>
      <c r="G386" s="238">
        <f t="shared" si="70"/>
        <v>978173</v>
      </c>
      <c r="H386" s="238">
        <f t="shared" si="70"/>
        <v>978173</v>
      </c>
      <c r="I386" s="238">
        <f t="shared" si="70"/>
        <v>407161.68</v>
      </c>
      <c r="J386" s="365">
        <f t="shared" si="59"/>
        <v>41.62471055733495</v>
      </c>
    </row>
    <row r="387" spans="1:10" x14ac:dyDescent="0.25">
      <c r="A387" s="15" t="s">
        <v>34</v>
      </c>
      <c r="B387" s="46">
        <v>927</v>
      </c>
      <c r="C387" s="129" t="s">
        <v>41</v>
      </c>
      <c r="D387" s="130" t="s">
        <v>49</v>
      </c>
      <c r="E387" s="173" t="s">
        <v>303</v>
      </c>
      <c r="F387" s="129" t="s">
        <v>35</v>
      </c>
      <c r="G387" s="238">
        <v>978173</v>
      </c>
      <c r="H387" s="238">
        <v>978173</v>
      </c>
      <c r="I387" s="238">
        <v>407161.68</v>
      </c>
      <c r="J387" s="365">
        <f t="shared" si="59"/>
        <v>41.62471055733495</v>
      </c>
    </row>
    <row r="388" spans="1:10" ht="137.44999999999999" customHeight="1" x14ac:dyDescent="0.25">
      <c r="A388" s="140" t="s">
        <v>298</v>
      </c>
      <c r="B388" s="26">
        <v>927</v>
      </c>
      <c r="C388" s="129" t="s">
        <v>41</v>
      </c>
      <c r="D388" s="130" t="s">
        <v>49</v>
      </c>
      <c r="E388" s="137" t="s">
        <v>299</v>
      </c>
      <c r="F388" s="129" t="s">
        <v>8</v>
      </c>
      <c r="G388" s="238">
        <f>SUM(G390)</f>
        <v>42000</v>
      </c>
      <c r="H388" s="238">
        <f>SUM(H390)</f>
        <v>42000</v>
      </c>
      <c r="I388" s="238">
        <f>SUM(I390)</f>
        <v>0</v>
      </c>
      <c r="J388" s="365">
        <f t="shared" ref="J388:J436" si="71">SUM(I388/H388*100)</f>
        <v>0</v>
      </c>
    </row>
    <row r="389" spans="1:10" x14ac:dyDescent="0.25">
      <c r="A389" s="133" t="s">
        <v>12</v>
      </c>
      <c r="B389" s="31">
        <v>927</v>
      </c>
      <c r="C389" s="210" t="s">
        <v>41</v>
      </c>
      <c r="D389" s="129" t="s">
        <v>49</v>
      </c>
      <c r="E389" s="137" t="s">
        <v>299</v>
      </c>
      <c r="F389" s="210">
        <v>200</v>
      </c>
      <c r="G389" s="238">
        <f>SUM(G390)</f>
        <v>42000</v>
      </c>
      <c r="H389" s="238">
        <f>SUM(H390)</f>
        <v>42000</v>
      </c>
      <c r="I389" s="238">
        <f>SUM(I390)</f>
        <v>0</v>
      </c>
      <c r="J389" s="364">
        <f t="shared" si="71"/>
        <v>0</v>
      </c>
    </row>
    <row r="390" spans="1:10" ht="23.25" x14ac:dyDescent="0.25">
      <c r="A390" s="133" t="s">
        <v>181</v>
      </c>
      <c r="B390" s="26">
        <v>927</v>
      </c>
      <c r="C390" s="129" t="s">
        <v>41</v>
      </c>
      <c r="D390" s="129" t="s">
        <v>49</v>
      </c>
      <c r="E390" s="137" t="s">
        <v>299</v>
      </c>
      <c r="F390" s="129" t="s">
        <v>15</v>
      </c>
      <c r="G390" s="238">
        <v>42000</v>
      </c>
      <c r="H390" s="238">
        <v>42000</v>
      </c>
      <c r="I390" s="238">
        <v>0</v>
      </c>
      <c r="J390" s="364">
        <f t="shared" si="71"/>
        <v>0</v>
      </c>
    </row>
    <row r="391" spans="1:10" ht="26.25" x14ac:dyDescent="0.25">
      <c r="A391" s="145" t="s">
        <v>367</v>
      </c>
      <c r="B391" s="73">
        <v>927</v>
      </c>
      <c r="C391" s="157" t="s">
        <v>41</v>
      </c>
      <c r="D391" s="160" t="s">
        <v>49</v>
      </c>
      <c r="E391" s="158" t="s">
        <v>368</v>
      </c>
      <c r="F391" s="157" t="s">
        <v>8</v>
      </c>
      <c r="G391" s="237">
        <f>SUM(G393)</f>
        <v>40000</v>
      </c>
      <c r="H391" s="237">
        <f>SUM(H393)</f>
        <v>40000</v>
      </c>
      <c r="I391" s="237">
        <f>SUM(I393)</f>
        <v>30000</v>
      </c>
      <c r="J391" s="364">
        <f t="shared" si="71"/>
        <v>75</v>
      </c>
    </row>
    <row r="392" spans="1:10" x14ac:dyDescent="0.25">
      <c r="A392" s="27" t="s">
        <v>88</v>
      </c>
      <c r="B392" s="31">
        <v>927</v>
      </c>
      <c r="C392" s="210" t="s">
        <v>41</v>
      </c>
      <c r="D392" s="129" t="s">
        <v>49</v>
      </c>
      <c r="E392" s="137" t="s">
        <v>368</v>
      </c>
      <c r="F392" s="210" t="s">
        <v>89</v>
      </c>
      <c r="G392" s="238">
        <f>SUM(G393)</f>
        <v>40000</v>
      </c>
      <c r="H392" s="238">
        <f>SUM(H393)</f>
        <v>40000</v>
      </c>
      <c r="I392" s="238">
        <f>SUM(I393)</f>
        <v>30000</v>
      </c>
      <c r="J392" s="365">
        <f t="shared" si="71"/>
        <v>75</v>
      </c>
    </row>
    <row r="393" spans="1:10" x14ac:dyDescent="0.25">
      <c r="A393" s="133" t="s">
        <v>369</v>
      </c>
      <c r="B393" s="26">
        <v>927</v>
      </c>
      <c r="C393" s="129" t="s">
        <v>41</v>
      </c>
      <c r="D393" s="129" t="s">
        <v>49</v>
      </c>
      <c r="E393" s="137" t="s">
        <v>368</v>
      </c>
      <c r="F393" s="129" t="s">
        <v>370</v>
      </c>
      <c r="G393" s="238">
        <v>40000</v>
      </c>
      <c r="H393" s="218">
        <v>40000</v>
      </c>
      <c r="I393" s="218">
        <v>30000</v>
      </c>
      <c r="J393" s="365">
        <f t="shared" si="71"/>
        <v>75</v>
      </c>
    </row>
    <row r="394" spans="1:10" x14ac:dyDescent="0.25">
      <c r="A394" s="22" t="s">
        <v>109</v>
      </c>
      <c r="B394" s="25">
        <v>927</v>
      </c>
      <c r="C394" s="219" t="s">
        <v>110</v>
      </c>
      <c r="D394" s="220" t="s">
        <v>7</v>
      </c>
      <c r="E394" s="220" t="s">
        <v>131</v>
      </c>
      <c r="F394" s="221" t="s">
        <v>8</v>
      </c>
      <c r="G394" s="237">
        <f>SUM(G395)</f>
        <v>300000</v>
      </c>
      <c r="H394" s="237">
        <f>SUM(H395)</f>
        <v>300000</v>
      </c>
      <c r="I394" s="237">
        <f>SUM(I395)</f>
        <v>148163.07</v>
      </c>
      <c r="J394" s="364">
        <f t="shared" si="71"/>
        <v>49.387689999999999</v>
      </c>
    </row>
    <row r="395" spans="1:10" x14ac:dyDescent="0.25">
      <c r="A395" s="13" t="s">
        <v>111</v>
      </c>
      <c r="B395" s="25">
        <v>927</v>
      </c>
      <c r="C395" s="219" t="s">
        <v>110</v>
      </c>
      <c r="D395" s="220" t="s">
        <v>22</v>
      </c>
      <c r="E395" s="220" t="s">
        <v>131</v>
      </c>
      <c r="F395" s="221" t="s">
        <v>8</v>
      </c>
      <c r="G395" s="237">
        <f>SUM(G396+G401)</f>
        <v>300000</v>
      </c>
      <c r="H395" s="237">
        <f>SUM(H396+H401)</f>
        <v>300000</v>
      </c>
      <c r="I395" s="237">
        <f>SUM(I396+I401)</f>
        <v>148163.07</v>
      </c>
      <c r="J395" s="364">
        <f t="shared" si="71"/>
        <v>49.387689999999999</v>
      </c>
    </row>
    <row r="396" spans="1:10" ht="26.25" x14ac:dyDescent="0.25">
      <c r="A396" s="19" t="s">
        <v>283</v>
      </c>
      <c r="B396" s="39">
        <v>927</v>
      </c>
      <c r="C396" s="219" t="s">
        <v>110</v>
      </c>
      <c r="D396" s="220" t="s">
        <v>22</v>
      </c>
      <c r="E396" s="223" t="s">
        <v>282</v>
      </c>
      <c r="F396" s="221" t="s">
        <v>8</v>
      </c>
      <c r="G396" s="237">
        <f>SUM(G397+G399)</f>
        <v>200000</v>
      </c>
      <c r="H396" s="237">
        <f>SUM(H397+H399)</f>
        <v>200000</v>
      </c>
      <c r="I396" s="237">
        <f>SUM(I397+I399)</f>
        <v>97645</v>
      </c>
      <c r="J396" s="364">
        <f t="shared" si="71"/>
        <v>48.822500000000005</v>
      </c>
    </row>
    <row r="397" spans="1:10" ht="37.15" customHeight="1" x14ac:dyDescent="0.25">
      <c r="A397" s="15" t="s">
        <v>32</v>
      </c>
      <c r="B397" s="46">
        <v>927</v>
      </c>
      <c r="C397" s="155" t="s">
        <v>110</v>
      </c>
      <c r="D397" s="171" t="s">
        <v>22</v>
      </c>
      <c r="E397" s="173" t="s">
        <v>282</v>
      </c>
      <c r="F397" s="175" t="s">
        <v>33</v>
      </c>
      <c r="G397" s="218">
        <f>SUM(G398)</f>
        <v>161000</v>
      </c>
      <c r="H397" s="218">
        <f t="shared" ref="H397:I397" si="72">SUM(H398)</f>
        <v>161000</v>
      </c>
      <c r="I397" s="218">
        <f t="shared" si="72"/>
        <v>70000</v>
      </c>
      <c r="J397" s="365">
        <f t="shared" si="71"/>
        <v>43.478260869565219</v>
      </c>
    </row>
    <row r="398" spans="1:10" x14ac:dyDescent="0.25">
      <c r="A398" s="133" t="s">
        <v>34</v>
      </c>
      <c r="B398" s="46">
        <v>927</v>
      </c>
      <c r="C398" s="155" t="s">
        <v>110</v>
      </c>
      <c r="D398" s="171" t="s">
        <v>22</v>
      </c>
      <c r="E398" s="173" t="s">
        <v>282</v>
      </c>
      <c r="F398" s="129" t="s">
        <v>35</v>
      </c>
      <c r="G398" s="238">
        <v>161000</v>
      </c>
      <c r="H398" s="218">
        <v>161000</v>
      </c>
      <c r="I398" s="218">
        <v>70000</v>
      </c>
      <c r="J398" s="365">
        <f t="shared" si="71"/>
        <v>43.478260869565219</v>
      </c>
    </row>
    <row r="399" spans="1:10" x14ac:dyDescent="0.25">
      <c r="A399" s="15" t="s">
        <v>12</v>
      </c>
      <c r="B399" s="46">
        <v>927</v>
      </c>
      <c r="C399" s="155" t="s">
        <v>110</v>
      </c>
      <c r="D399" s="171" t="s">
        <v>22</v>
      </c>
      <c r="E399" s="173" t="s">
        <v>282</v>
      </c>
      <c r="F399" s="129" t="s">
        <v>13</v>
      </c>
      <c r="G399" s="218">
        <f>SUM(G400)</f>
        <v>39000</v>
      </c>
      <c r="H399" s="218">
        <f>SUM(H400)</f>
        <v>39000</v>
      </c>
      <c r="I399" s="218">
        <f>SUM(I400)</f>
        <v>27645</v>
      </c>
      <c r="J399" s="365">
        <f t="shared" si="71"/>
        <v>70.884615384615373</v>
      </c>
    </row>
    <row r="400" spans="1:10" ht="23.25" x14ac:dyDescent="0.25">
      <c r="A400" s="133" t="s">
        <v>181</v>
      </c>
      <c r="B400" s="46">
        <v>927</v>
      </c>
      <c r="C400" s="155" t="s">
        <v>110</v>
      </c>
      <c r="D400" s="171" t="s">
        <v>22</v>
      </c>
      <c r="E400" s="173" t="s">
        <v>282</v>
      </c>
      <c r="F400" s="129" t="s">
        <v>15</v>
      </c>
      <c r="G400" s="218">
        <v>39000</v>
      </c>
      <c r="H400" s="218">
        <v>39000</v>
      </c>
      <c r="I400" s="218">
        <v>27645</v>
      </c>
      <c r="J400" s="365">
        <f t="shared" si="71"/>
        <v>70.884615384615373</v>
      </c>
    </row>
    <row r="401" spans="1:10" ht="39" x14ac:dyDescent="0.25">
      <c r="A401" s="144" t="s">
        <v>190</v>
      </c>
      <c r="B401" s="39">
        <v>927</v>
      </c>
      <c r="C401" s="219" t="s">
        <v>110</v>
      </c>
      <c r="D401" s="220" t="s">
        <v>22</v>
      </c>
      <c r="E401" s="158" t="s">
        <v>284</v>
      </c>
      <c r="F401" s="221" t="s">
        <v>8</v>
      </c>
      <c r="G401" s="253">
        <f>SUM(G404+G402)</f>
        <v>100000</v>
      </c>
      <c r="H401" s="253">
        <f>SUM(H404+H402)</f>
        <v>100000</v>
      </c>
      <c r="I401" s="253">
        <f>SUM(I404+I402)</f>
        <v>50518.07</v>
      </c>
      <c r="J401" s="364">
        <f t="shared" si="71"/>
        <v>50.518070000000002</v>
      </c>
    </row>
    <row r="402" spans="1:10" ht="39.6" customHeight="1" x14ac:dyDescent="0.25">
      <c r="A402" s="133" t="s">
        <v>32</v>
      </c>
      <c r="B402" s="46">
        <v>927</v>
      </c>
      <c r="C402" s="155" t="s">
        <v>110</v>
      </c>
      <c r="D402" s="171" t="s">
        <v>22</v>
      </c>
      <c r="E402" s="173" t="s">
        <v>284</v>
      </c>
      <c r="F402" s="129" t="s">
        <v>33</v>
      </c>
      <c r="G402" s="218">
        <f>SUM(G403:G403)</f>
        <v>15000</v>
      </c>
      <c r="H402" s="218">
        <f>SUM(H403:H403)</f>
        <v>15000</v>
      </c>
      <c r="I402" s="218">
        <f>SUM(I403:I403)</f>
        <v>14000</v>
      </c>
      <c r="J402" s="365">
        <f t="shared" si="71"/>
        <v>93.333333333333329</v>
      </c>
    </row>
    <row r="403" spans="1:10" x14ac:dyDescent="0.25">
      <c r="A403" s="133" t="s">
        <v>34</v>
      </c>
      <c r="B403" s="46">
        <v>927</v>
      </c>
      <c r="C403" s="155" t="s">
        <v>110</v>
      </c>
      <c r="D403" s="171" t="s">
        <v>22</v>
      </c>
      <c r="E403" s="173" t="s">
        <v>284</v>
      </c>
      <c r="F403" s="129" t="s">
        <v>35</v>
      </c>
      <c r="G403" s="238">
        <v>15000</v>
      </c>
      <c r="H403" s="218">
        <v>15000</v>
      </c>
      <c r="I403" s="218">
        <v>14000</v>
      </c>
      <c r="J403" s="365">
        <f t="shared" si="71"/>
        <v>93.333333333333329</v>
      </c>
    </row>
    <row r="404" spans="1:10" x14ac:dyDescent="0.25">
      <c r="A404" s="133" t="s">
        <v>12</v>
      </c>
      <c r="B404" s="46">
        <v>927</v>
      </c>
      <c r="C404" s="155" t="s">
        <v>110</v>
      </c>
      <c r="D404" s="171" t="s">
        <v>22</v>
      </c>
      <c r="E404" s="173" t="s">
        <v>284</v>
      </c>
      <c r="F404" s="129" t="s">
        <v>13</v>
      </c>
      <c r="G404" s="218">
        <f t="shared" ref="G404:I404" si="73">SUM(G405)</f>
        <v>85000</v>
      </c>
      <c r="H404" s="218">
        <f t="shared" si="73"/>
        <v>85000</v>
      </c>
      <c r="I404" s="218">
        <f t="shared" si="73"/>
        <v>36518.07</v>
      </c>
      <c r="J404" s="365">
        <f t="shared" si="71"/>
        <v>42.962435294117647</v>
      </c>
    </row>
    <row r="405" spans="1:10" ht="23.25" x14ac:dyDescent="0.25">
      <c r="A405" s="133" t="s">
        <v>181</v>
      </c>
      <c r="B405" s="46">
        <v>927</v>
      </c>
      <c r="C405" s="155" t="s">
        <v>110</v>
      </c>
      <c r="D405" s="171" t="s">
        <v>22</v>
      </c>
      <c r="E405" s="173" t="s">
        <v>284</v>
      </c>
      <c r="F405" s="129" t="s">
        <v>15</v>
      </c>
      <c r="G405" s="218">
        <v>85000</v>
      </c>
      <c r="H405" s="218">
        <v>85000</v>
      </c>
      <c r="I405" s="218">
        <v>36518.07</v>
      </c>
      <c r="J405" s="365">
        <f t="shared" si="71"/>
        <v>42.962435294117647</v>
      </c>
    </row>
    <row r="406" spans="1:10" ht="23.45" customHeight="1" x14ac:dyDescent="0.25">
      <c r="A406" s="37" t="s">
        <v>112</v>
      </c>
      <c r="B406" s="72">
        <v>928</v>
      </c>
      <c r="C406" s="157" t="s">
        <v>7</v>
      </c>
      <c r="D406" s="160" t="s">
        <v>7</v>
      </c>
      <c r="E406" s="160" t="s">
        <v>131</v>
      </c>
      <c r="F406" s="160" t="s">
        <v>8</v>
      </c>
      <c r="G406" s="237">
        <f>SUM(G407)</f>
        <v>903466</v>
      </c>
      <c r="H406" s="237">
        <f>SUM(H407)</f>
        <v>903466</v>
      </c>
      <c r="I406" s="237">
        <f>SUM(I407)</f>
        <v>374263.16000000003</v>
      </c>
      <c r="J406" s="364">
        <f t="shared" si="71"/>
        <v>41.425262267755514</v>
      </c>
    </row>
    <row r="407" spans="1:10" ht="15.75" x14ac:dyDescent="0.25">
      <c r="A407" s="38" t="s">
        <v>47</v>
      </c>
      <c r="B407" s="72">
        <v>928</v>
      </c>
      <c r="C407" s="157" t="s">
        <v>22</v>
      </c>
      <c r="D407" s="160" t="s">
        <v>7</v>
      </c>
      <c r="E407" s="160" t="s">
        <v>131</v>
      </c>
      <c r="F407" s="160" t="s">
        <v>8</v>
      </c>
      <c r="G407" s="237">
        <f>SUM(G408+G412)</f>
        <v>903466</v>
      </c>
      <c r="H407" s="237">
        <f>SUM(H408+H412)</f>
        <v>903466</v>
      </c>
      <c r="I407" s="237">
        <f>SUM(I408+I412)</f>
        <v>374263.16000000003</v>
      </c>
      <c r="J407" s="364">
        <f t="shared" si="71"/>
        <v>41.425262267755514</v>
      </c>
    </row>
    <row r="408" spans="1:10" ht="39" x14ac:dyDescent="0.25">
      <c r="A408" s="32" t="s">
        <v>113</v>
      </c>
      <c r="B408" s="39">
        <v>928</v>
      </c>
      <c r="C408" s="219" t="s">
        <v>22</v>
      </c>
      <c r="D408" s="220" t="s">
        <v>26</v>
      </c>
      <c r="E408" s="220" t="s">
        <v>131</v>
      </c>
      <c r="F408" s="221" t="s">
        <v>8</v>
      </c>
      <c r="G408" s="253">
        <f t="shared" ref="G408:I410" si="74">SUM(G409)</f>
        <v>294926</v>
      </c>
      <c r="H408" s="253">
        <f t="shared" si="74"/>
        <v>294926</v>
      </c>
      <c r="I408" s="253">
        <f t="shared" si="74"/>
        <v>134338.28</v>
      </c>
      <c r="J408" s="364">
        <f t="shared" si="71"/>
        <v>45.549826058062024</v>
      </c>
    </row>
    <row r="409" spans="1:10" ht="26.25" x14ac:dyDescent="0.25">
      <c r="A409" s="35" t="s">
        <v>114</v>
      </c>
      <c r="B409" s="72">
        <v>928</v>
      </c>
      <c r="C409" s="157" t="s">
        <v>22</v>
      </c>
      <c r="D409" s="160" t="s">
        <v>26</v>
      </c>
      <c r="E409" s="160">
        <v>7000080010</v>
      </c>
      <c r="F409" s="161" t="s">
        <v>8</v>
      </c>
      <c r="G409" s="218">
        <f t="shared" si="74"/>
        <v>294926</v>
      </c>
      <c r="H409" s="218">
        <f t="shared" si="74"/>
        <v>294926</v>
      </c>
      <c r="I409" s="218">
        <f t="shared" si="74"/>
        <v>134338.28</v>
      </c>
      <c r="J409" s="365">
        <f t="shared" si="71"/>
        <v>45.549826058062024</v>
      </c>
    </row>
    <row r="410" spans="1:10" ht="43.5" x14ac:dyDescent="0.25">
      <c r="A410" s="34" t="s">
        <v>32</v>
      </c>
      <c r="B410" s="46">
        <v>928</v>
      </c>
      <c r="C410" s="129" t="s">
        <v>22</v>
      </c>
      <c r="D410" s="130" t="s">
        <v>26</v>
      </c>
      <c r="E410" s="130">
        <v>7000080010</v>
      </c>
      <c r="F410" s="129" t="s">
        <v>33</v>
      </c>
      <c r="G410" s="218">
        <f t="shared" si="74"/>
        <v>294926</v>
      </c>
      <c r="H410" s="218">
        <f t="shared" si="74"/>
        <v>294926</v>
      </c>
      <c r="I410" s="218">
        <f t="shared" si="74"/>
        <v>134338.28</v>
      </c>
      <c r="J410" s="365">
        <f t="shared" si="71"/>
        <v>45.549826058062024</v>
      </c>
    </row>
    <row r="411" spans="1:10" x14ac:dyDescent="0.25">
      <c r="A411" s="33" t="s">
        <v>34</v>
      </c>
      <c r="B411" s="46">
        <v>928</v>
      </c>
      <c r="C411" s="129" t="s">
        <v>22</v>
      </c>
      <c r="D411" s="130" t="s">
        <v>26</v>
      </c>
      <c r="E411" s="130">
        <v>7000080010</v>
      </c>
      <c r="F411" s="129" t="s">
        <v>35</v>
      </c>
      <c r="G411" s="218">
        <v>294926</v>
      </c>
      <c r="H411" s="218">
        <v>294926</v>
      </c>
      <c r="I411" s="218">
        <v>134338.28</v>
      </c>
      <c r="J411" s="365">
        <f t="shared" si="71"/>
        <v>45.549826058062024</v>
      </c>
    </row>
    <row r="412" spans="1:10" ht="51.75" x14ac:dyDescent="0.25">
      <c r="A412" s="32" t="s">
        <v>115</v>
      </c>
      <c r="B412" s="39">
        <v>928</v>
      </c>
      <c r="C412" s="219" t="s">
        <v>22</v>
      </c>
      <c r="D412" s="220" t="s">
        <v>10</v>
      </c>
      <c r="E412" s="220" t="s">
        <v>131</v>
      </c>
      <c r="F412" s="221" t="s">
        <v>8</v>
      </c>
      <c r="G412" s="237">
        <f>SUM(G413)</f>
        <v>608540</v>
      </c>
      <c r="H412" s="237">
        <f>SUM(H413)</f>
        <v>608540</v>
      </c>
      <c r="I412" s="237">
        <f>SUM(I413)</f>
        <v>239924.88</v>
      </c>
      <c r="J412" s="364">
        <f t="shared" si="71"/>
        <v>39.426312156965857</v>
      </c>
    </row>
    <row r="413" spans="1:10" ht="26.25" x14ac:dyDescent="0.25">
      <c r="A413" s="36" t="s">
        <v>116</v>
      </c>
      <c r="B413" s="72">
        <v>928</v>
      </c>
      <c r="C413" s="157" t="s">
        <v>22</v>
      </c>
      <c r="D413" s="157" t="s">
        <v>10</v>
      </c>
      <c r="E413" s="161" t="s">
        <v>286</v>
      </c>
      <c r="F413" s="157" t="s">
        <v>8</v>
      </c>
      <c r="G413" s="218">
        <f>SUM(G414+G416+G418)</f>
        <v>608540</v>
      </c>
      <c r="H413" s="218">
        <f>SUM(H414+H416+H418)</f>
        <v>608540</v>
      </c>
      <c r="I413" s="218">
        <f>SUM(I414+I416+I418)</f>
        <v>239924.88</v>
      </c>
      <c r="J413" s="365">
        <f t="shared" si="71"/>
        <v>39.426312156965857</v>
      </c>
    </row>
    <row r="414" spans="1:10" ht="36.6" customHeight="1" x14ac:dyDescent="0.25">
      <c r="A414" s="34" t="s">
        <v>32</v>
      </c>
      <c r="B414" s="46">
        <v>928</v>
      </c>
      <c r="C414" s="129" t="s">
        <v>22</v>
      </c>
      <c r="D414" s="129" t="s">
        <v>10</v>
      </c>
      <c r="E414" s="131" t="s">
        <v>286</v>
      </c>
      <c r="F414" s="129" t="s">
        <v>33</v>
      </c>
      <c r="G414" s="218">
        <f>SUM(G415)</f>
        <v>508440</v>
      </c>
      <c r="H414" s="218">
        <f>SUM(H415)</f>
        <v>508440</v>
      </c>
      <c r="I414" s="218">
        <f>SUM(I415)</f>
        <v>228843.88</v>
      </c>
      <c r="J414" s="365">
        <f t="shared" si="71"/>
        <v>45.009023680276925</v>
      </c>
    </row>
    <row r="415" spans="1:10" x14ac:dyDescent="0.25">
      <c r="A415" s="33" t="s">
        <v>34</v>
      </c>
      <c r="B415" s="46">
        <v>928</v>
      </c>
      <c r="C415" s="129" t="s">
        <v>22</v>
      </c>
      <c r="D415" s="129" t="s">
        <v>10</v>
      </c>
      <c r="E415" s="131" t="s">
        <v>286</v>
      </c>
      <c r="F415" s="129" t="s">
        <v>35</v>
      </c>
      <c r="G415" s="218">
        <v>508440</v>
      </c>
      <c r="H415" s="218">
        <v>508440</v>
      </c>
      <c r="I415" s="218">
        <v>228843.88</v>
      </c>
      <c r="J415" s="365">
        <f t="shared" si="71"/>
        <v>45.009023680276925</v>
      </c>
    </row>
    <row r="416" spans="1:10" x14ac:dyDescent="0.25">
      <c r="A416" s="34" t="s">
        <v>12</v>
      </c>
      <c r="B416" s="46">
        <v>928</v>
      </c>
      <c r="C416" s="129" t="s">
        <v>22</v>
      </c>
      <c r="D416" s="129" t="s">
        <v>10</v>
      </c>
      <c r="E416" s="131" t="s">
        <v>286</v>
      </c>
      <c r="F416" s="129" t="s">
        <v>13</v>
      </c>
      <c r="G416" s="218">
        <f>SUM(G417)</f>
        <v>89700</v>
      </c>
      <c r="H416" s="218">
        <f>SUM(H417)</f>
        <v>89700</v>
      </c>
      <c r="I416" s="218">
        <f>SUM(I417)</f>
        <v>10600</v>
      </c>
      <c r="J416" s="365">
        <f t="shared" si="71"/>
        <v>11.817168338907468</v>
      </c>
    </row>
    <row r="417" spans="1:10" ht="23.25" x14ac:dyDescent="0.25">
      <c r="A417" s="133" t="s">
        <v>181</v>
      </c>
      <c r="B417" s="46">
        <v>928</v>
      </c>
      <c r="C417" s="129" t="s">
        <v>22</v>
      </c>
      <c r="D417" s="129" t="s">
        <v>10</v>
      </c>
      <c r="E417" s="131" t="s">
        <v>286</v>
      </c>
      <c r="F417" s="129" t="s">
        <v>15</v>
      </c>
      <c r="G417" s="218">
        <v>89700</v>
      </c>
      <c r="H417" s="218">
        <v>89700</v>
      </c>
      <c r="I417" s="218">
        <v>10600</v>
      </c>
      <c r="J417" s="365">
        <f t="shared" si="71"/>
        <v>11.817168338907468</v>
      </c>
    </row>
    <row r="418" spans="1:10" x14ac:dyDescent="0.25">
      <c r="A418" s="33" t="s">
        <v>38</v>
      </c>
      <c r="B418" s="46">
        <v>928</v>
      </c>
      <c r="C418" s="129" t="s">
        <v>22</v>
      </c>
      <c r="D418" s="129" t="s">
        <v>10</v>
      </c>
      <c r="E418" s="131" t="s">
        <v>286</v>
      </c>
      <c r="F418" s="129" t="s">
        <v>39</v>
      </c>
      <c r="G418" s="218">
        <f>SUM(G419)</f>
        <v>10400</v>
      </c>
      <c r="H418" s="218">
        <f>SUM(H419)</f>
        <v>10400</v>
      </c>
      <c r="I418" s="218">
        <f>SUM(I419)</f>
        <v>481</v>
      </c>
      <c r="J418" s="365">
        <f t="shared" si="71"/>
        <v>4.625</v>
      </c>
    </row>
    <row r="419" spans="1:10" x14ac:dyDescent="0.25">
      <c r="A419" s="33" t="s">
        <v>161</v>
      </c>
      <c r="B419" s="46">
        <v>928</v>
      </c>
      <c r="C419" s="129" t="s">
        <v>22</v>
      </c>
      <c r="D419" s="129" t="s">
        <v>10</v>
      </c>
      <c r="E419" s="131" t="s">
        <v>286</v>
      </c>
      <c r="F419" s="129" t="s">
        <v>160</v>
      </c>
      <c r="G419" s="218">
        <v>10400</v>
      </c>
      <c r="H419" s="218">
        <v>10400</v>
      </c>
      <c r="I419" s="218">
        <v>481</v>
      </c>
      <c r="J419" s="365">
        <f t="shared" si="71"/>
        <v>4.625</v>
      </c>
    </row>
    <row r="420" spans="1:10" ht="36" x14ac:dyDescent="0.25">
      <c r="A420" s="44" t="s">
        <v>117</v>
      </c>
      <c r="B420" s="72">
        <v>929</v>
      </c>
      <c r="C420" s="157" t="s">
        <v>7</v>
      </c>
      <c r="D420" s="160" t="s">
        <v>7</v>
      </c>
      <c r="E420" s="160" t="s">
        <v>131</v>
      </c>
      <c r="F420" s="160" t="s">
        <v>8</v>
      </c>
      <c r="G420" s="203">
        <f t="shared" ref="G420:I421" si="75">SUM(G421)</f>
        <v>1048635</v>
      </c>
      <c r="H420" s="203">
        <f t="shared" si="75"/>
        <v>1048635</v>
      </c>
      <c r="I420" s="203">
        <f t="shared" si="75"/>
        <v>421566.56</v>
      </c>
      <c r="J420" s="364">
        <f t="shared" si="71"/>
        <v>40.201458085987973</v>
      </c>
    </row>
    <row r="421" spans="1:10" ht="18" x14ac:dyDescent="0.25">
      <c r="A421" s="43" t="s">
        <v>47</v>
      </c>
      <c r="B421" s="162" t="s">
        <v>118</v>
      </c>
      <c r="C421" s="159" t="s">
        <v>22</v>
      </c>
      <c r="D421" s="161" t="s">
        <v>7</v>
      </c>
      <c r="E421" s="160" t="s">
        <v>131</v>
      </c>
      <c r="F421" s="157" t="s">
        <v>8</v>
      </c>
      <c r="G421" s="203">
        <f t="shared" si="75"/>
        <v>1048635</v>
      </c>
      <c r="H421" s="203">
        <f t="shared" si="75"/>
        <v>1048635</v>
      </c>
      <c r="I421" s="203">
        <f t="shared" si="75"/>
        <v>421566.56</v>
      </c>
      <c r="J421" s="364">
        <f t="shared" si="71"/>
        <v>40.201458085987973</v>
      </c>
    </row>
    <row r="422" spans="1:10" ht="39" x14ac:dyDescent="0.25">
      <c r="A422" s="40" t="s">
        <v>48</v>
      </c>
      <c r="B422" s="225" t="s">
        <v>118</v>
      </c>
      <c r="C422" s="224" t="s">
        <v>22</v>
      </c>
      <c r="D422" s="221" t="s">
        <v>49</v>
      </c>
      <c r="E422" s="220" t="s">
        <v>131</v>
      </c>
      <c r="F422" s="219" t="s">
        <v>8</v>
      </c>
      <c r="G422" s="203">
        <f>SUM(G423+G426+G433)</f>
        <v>1048635</v>
      </c>
      <c r="H422" s="203">
        <f>SUM(H423+H426+H433)</f>
        <v>1048635</v>
      </c>
      <c r="I422" s="203">
        <f>SUM(I423+I426+I433)</f>
        <v>421566.56</v>
      </c>
      <c r="J422" s="364">
        <f t="shared" si="71"/>
        <v>40.201458085987973</v>
      </c>
    </row>
    <row r="423" spans="1:10" ht="39" x14ac:dyDescent="0.25">
      <c r="A423" s="141" t="s">
        <v>287</v>
      </c>
      <c r="B423" s="225" t="s">
        <v>118</v>
      </c>
      <c r="C423" s="224" t="s">
        <v>22</v>
      </c>
      <c r="D423" s="221" t="s">
        <v>49</v>
      </c>
      <c r="E423" s="220">
        <v>7000080050</v>
      </c>
      <c r="F423" s="219" t="s">
        <v>8</v>
      </c>
      <c r="G423" s="253">
        <f t="shared" ref="G423:I424" si="76">SUM(G424)</f>
        <v>747316</v>
      </c>
      <c r="H423" s="253">
        <f t="shared" si="76"/>
        <v>747316</v>
      </c>
      <c r="I423" s="253">
        <f t="shared" si="76"/>
        <v>380937</v>
      </c>
      <c r="J423" s="364">
        <f t="shared" si="71"/>
        <v>50.974019022742723</v>
      </c>
    </row>
    <row r="424" spans="1:10" ht="34.5" x14ac:dyDescent="0.25">
      <c r="A424" s="41" t="s">
        <v>32</v>
      </c>
      <c r="B424" s="136" t="s">
        <v>118</v>
      </c>
      <c r="C424" s="138" t="s">
        <v>22</v>
      </c>
      <c r="D424" s="131" t="s">
        <v>49</v>
      </c>
      <c r="E424" s="171">
        <v>7000080050</v>
      </c>
      <c r="F424" s="129" t="s">
        <v>33</v>
      </c>
      <c r="G424" s="218">
        <f t="shared" si="76"/>
        <v>747316</v>
      </c>
      <c r="H424" s="218">
        <f t="shared" si="76"/>
        <v>747316</v>
      </c>
      <c r="I424" s="218">
        <f t="shared" si="76"/>
        <v>380937</v>
      </c>
      <c r="J424" s="365">
        <f t="shared" si="71"/>
        <v>50.974019022742723</v>
      </c>
    </row>
    <row r="425" spans="1:10" x14ac:dyDescent="0.25">
      <c r="A425" s="41" t="s">
        <v>34</v>
      </c>
      <c r="B425" s="136" t="s">
        <v>118</v>
      </c>
      <c r="C425" s="138" t="s">
        <v>22</v>
      </c>
      <c r="D425" s="131" t="s">
        <v>49</v>
      </c>
      <c r="E425" s="171">
        <v>7000080050</v>
      </c>
      <c r="F425" s="129" t="s">
        <v>35</v>
      </c>
      <c r="G425" s="218">
        <v>747316</v>
      </c>
      <c r="H425" s="218">
        <v>747316</v>
      </c>
      <c r="I425" s="218">
        <v>380937</v>
      </c>
      <c r="J425" s="365">
        <f t="shared" si="71"/>
        <v>50.974019022742723</v>
      </c>
    </row>
    <row r="426" spans="1:10" ht="26.25" x14ac:dyDescent="0.25">
      <c r="A426" s="145" t="s">
        <v>116</v>
      </c>
      <c r="B426" s="225" t="s">
        <v>118</v>
      </c>
      <c r="C426" s="224" t="s">
        <v>22</v>
      </c>
      <c r="D426" s="221" t="s">
        <v>49</v>
      </c>
      <c r="E426" s="220">
        <v>7000080040</v>
      </c>
      <c r="F426" s="219" t="s">
        <v>8</v>
      </c>
      <c r="G426" s="253">
        <f>SUM(G427+G429+G431)</f>
        <v>170129</v>
      </c>
      <c r="H426" s="253">
        <f>SUM(H427+H429+H431)</f>
        <v>170129</v>
      </c>
      <c r="I426" s="253">
        <f>SUM(I427+I429+I431)</f>
        <v>40629.56</v>
      </c>
      <c r="J426" s="364">
        <f t="shared" si="71"/>
        <v>23.881619241869405</v>
      </c>
    </row>
    <row r="427" spans="1:10" ht="38.450000000000003" customHeight="1" x14ac:dyDescent="0.25">
      <c r="A427" s="42" t="s">
        <v>32</v>
      </c>
      <c r="B427" s="136" t="s">
        <v>118</v>
      </c>
      <c r="C427" s="138" t="s">
        <v>22</v>
      </c>
      <c r="D427" s="131" t="s">
        <v>49</v>
      </c>
      <c r="E427" s="131" t="s">
        <v>286</v>
      </c>
      <c r="F427" s="129" t="s">
        <v>33</v>
      </c>
      <c r="G427" s="218">
        <f>SUM(G428)</f>
        <v>126257</v>
      </c>
      <c r="H427" s="218">
        <f>SUM(H428)</f>
        <v>126257</v>
      </c>
      <c r="I427" s="218">
        <f>SUM(I428)</f>
        <v>39133.56</v>
      </c>
      <c r="J427" s="365">
        <f t="shared" si="71"/>
        <v>30.995160664359201</v>
      </c>
    </row>
    <row r="428" spans="1:10" x14ac:dyDescent="0.25">
      <c r="A428" s="41" t="s">
        <v>34</v>
      </c>
      <c r="B428" s="136" t="s">
        <v>118</v>
      </c>
      <c r="C428" s="138" t="s">
        <v>22</v>
      </c>
      <c r="D428" s="131" t="s">
        <v>49</v>
      </c>
      <c r="E428" s="131" t="s">
        <v>286</v>
      </c>
      <c r="F428" s="129" t="s">
        <v>35</v>
      </c>
      <c r="G428" s="218">
        <v>126257</v>
      </c>
      <c r="H428" s="218">
        <v>126257</v>
      </c>
      <c r="I428" s="218">
        <v>39133.56</v>
      </c>
      <c r="J428" s="365">
        <f t="shared" si="71"/>
        <v>30.995160664359201</v>
      </c>
    </row>
    <row r="429" spans="1:10" x14ac:dyDescent="0.25">
      <c r="A429" s="42" t="s">
        <v>12</v>
      </c>
      <c r="B429" s="136" t="s">
        <v>118</v>
      </c>
      <c r="C429" s="138" t="s">
        <v>22</v>
      </c>
      <c r="D429" s="131" t="s">
        <v>49</v>
      </c>
      <c r="E429" s="131" t="s">
        <v>286</v>
      </c>
      <c r="F429" s="129" t="s">
        <v>13</v>
      </c>
      <c r="G429" s="218">
        <f>SUM(G430)</f>
        <v>43072</v>
      </c>
      <c r="H429" s="218">
        <f>SUM(H430)</f>
        <v>43072</v>
      </c>
      <c r="I429" s="218">
        <f>SUM(I430)</f>
        <v>1296</v>
      </c>
      <c r="J429" s="365">
        <f t="shared" si="71"/>
        <v>3.0089153046062407</v>
      </c>
    </row>
    <row r="430" spans="1:10" ht="23.25" x14ac:dyDescent="0.25">
      <c r="A430" s="133" t="s">
        <v>181</v>
      </c>
      <c r="B430" s="136" t="s">
        <v>118</v>
      </c>
      <c r="C430" s="138" t="s">
        <v>22</v>
      </c>
      <c r="D430" s="131" t="s">
        <v>49</v>
      </c>
      <c r="E430" s="131" t="s">
        <v>286</v>
      </c>
      <c r="F430" s="129" t="s">
        <v>15</v>
      </c>
      <c r="G430" s="218">
        <v>43072</v>
      </c>
      <c r="H430" s="218">
        <v>43072</v>
      </c>
      <c r="I430" s="218">
        <v>1296</v>
      </c>
      <c r="J430" s="365">
        <f t="shared" si="71"/>
        <v>3.0089153046062407</v>
      </c>
    </row>
    <row r="431" spans="1:10" x14ac:dyDescent="0.25">
      <c r="A431" s="42" t="s">
        <v>38</v>
      </c>
      <c r="B431" s="136" t="s">
        <v>118</v>
      </c>
      <c r="C431" s="138" t="s">
        <v>22</v>
      </c>
      <c r="D431" s="131" t="s">
        <v>49</v>
      </c>
      <c r="E431" s="131" t="s">
        <v>286</v>
      </c>
      <c r="F431" s="129" t="s">
        <v>39</v>
      </c>
      <c r="G431" s="218">
        <f>SUM(G432)</f>
        <v>800</v>
      </c>
      <c r="H431" s="218">
        <f>SUM(H432)</f>
        <v>800</v>
      </c>
      <c r="I431" s="218">
        <f>SUM(I432)</f>
        <v>200</v>
      </c>
      <c r="J431" s="365">
        <f t="shared" si="71"/>
        <v>25</v>
      </c>
    </row>
    <row r="432" spans="1:10" x14ac:dyDescent="0.25">
      <c r="A432" s="133" t="s">
        <v>161</v>
      </c>
      <c r="B432" s="136" t="s">
        <v>118</v>
      </c>
      <c r="C432" s="138" t="s">
        <v>22</v>
      </c>
      <c r="D432" s="131" t="s">
        <v>49</v>
      </c>
      <c r="E432" s="131" t="s">
        <v>286</v>
      </c>
      <c r="F432" s="129" t="s">
        <v>160</v>
      </c>
      <c r="G432" s="218">
        <v>800</v>
      </c>
      <c r="H432" s="218">
        <v>800</v>
      </c>
      <c r="I432" s="218">
        <v>200</v>
      </c>
      <c r="J432" s="365">
        <f t="shared" si="71"/>
        <v>25</v>
      </c>
    </row>
    <row r="433" spans="1:10" ht="64.5" x14ac:dyDescent="0.25">
      <c r="A433" s="247" t="s">
        <v>336</v>
      </c>
      <c r="B433" s="309" t="s">
        <v>118</v>
      </c>
      <c r="C433" s="310" t="s">
        <v>22</v>
      </c>
      <c r="D433" s="310" t="s">
        <v>49</v>
      </c>
      <c r="E433" s="311">
        <v>7000084200</v>
      </c>
      <c r="F433" s="309" t="s">
        <v>8</v>
      </c>
      <c r="G433" s="253">
        <f t="shared" ref="G433:I434" si="77">SUM(G434)</f>
        <v>131190</v>
      </c>
      <c r="H433" s="253">
        <f t="shared" si="77"/>
        <v>131190</v>
      </c>
      <c r="I433" s="253">
        <f t="shared" si="77"/>
        <v>0</v>
      </c>
      <c r="J433" s="364">
        <f t="shared" si="71"/>
        <v>0</v>
      </c>
    </row>
    <row r="434" spans="1:10" ht="37.15" customHeight="1" x14ac:dyDescent="0.25">
      <c r="A434" s="169" t="s">
        <v>32</v>
      </c>
      <c r="B434" s="186" t="s">
        <v>118</v>
      </c>
      <c r="C434" s="300" t="s">
        <v>22</v>
      </c>
      <c r="D434" s="300" t="s">
        <v>49</v>
      </c>
      <c r="E434" s="187">
        <v>7000084200</v>
      </c>
      <c r="F434" s="186" t="s">
        <v>33</v>
      </c>
      <c r="G434" s="218">
        <f t="shared" si="77"/>
        <v>131190</v>
      </c>
      <c r="H434" s="218">
        <f t="shared" si="77"/>
        <v>131190</v>
      </c>
      <c r="I434" s="218">
        <f t="shared" si="77"/>
        <v>0</v>
      </c>
      <c r="J434" s="364">
        <f t="shared" si="71"/>
        <v>0</v>
      </c>
    </row>
    <row r="435" spans="1:10" x14ac:dyDescent="0.25">
      <c r="A435" s="169" t="s">
        <v>34</v>
      </c>
      <c r="B435" s="186" t="s">
        <v>118</v>
      </c>
      <c r="C435" s="300" t="s">
        <v>22</v>
      </c>
      <c r="D435" s="300" t="s">
        <v>49</v>
      </c>
      <c r="E435" s="187">
        <v>7000084200</v>
      </c>
      <c r="F435" s="186" t="s">
        <v>35</v>
      </c>
      <c r="G435" s="218">
        <v>131190</v>
      </c>
      <c r="H435" s="218">
        <v>131190</v>
      </c>
      <c r="I435" s="218">
        <v>0</v>
      </c>
      <c r="J435" s="364">
        <f t="shared" si="71"/>
        <v>0</v>
      </c>
    </row>
    <row r="436" spans="1:10" ht="15.75" x14ac:dyDescent="0.25">
      <c r="A436" s="45" t="s">
        <v>119</v>
      </c>
      <c r="B436" s="167"/>
      <c r="C436" s="129"/>
      <c r="D436" s="130"/>
      <c r="E436" s="130"/>
      <c r="F436" s="131"/>
      <c r="G436" s="237">
        <f>SUM(G28+G105+G128+G194+G406+G420)</f>
        <v>652970566.24999988</v>
      </c>
      <c r="H436" s="237">
        <f>SUM(H28+H105+H128+H194+H406+H420)</f>
        <v>652970566.24999988</v>
      </c>
      <c r="I436" s="237">
        <f>SUM(I28+I105+I128+I194+I406+I420)</f>
        <v>312198486.88999999</v>
      </c>
      <c r="J436" s="364">
        <f t="shared" si="71"/>
        <v>47.812030591662221</v>
      </c>
    </row>
    <row r="437" spans="1:10" x14ac:dyDescent="0.25">
      <c r="G437" s="131"/>
      <c r="H437" s="131"/>
      <c r="I437" s="131"/>
    </row>
    <row r="438" spans="1:10" x14ac:dyDescent="0.25">
      <c r="G438" s="129"/>
      <c r="H438" s="129"/>
      <c r="I438" s="129"/>
    </row>
    <row r="439" spans="1:10" x14ac:dyDescent="0.25">
      <c r="G439" s="129"/>
      <c r="H439" s="129"/>
      <c r="I439" s="129"/>
    </row>
    <row r="440" spans="1:10" x14ac:dyDescent="0.25">
      <c r="G440" s="221"/>
      <c r="H440" s="221"/>
      <c r="I440" s="221"/>
    </row>
    <row r="441" spans="1:10" x14ac:dyDescent="0.25">
      <c r="G441" s="129"/>
      <c r="H441" s="129"/>
      <c r="I441" s="129"/>
    </row>
    <row r="442" spans="1:10" x14ac:dyDescent="0.25">
      <c r="G442" s="129"/>
      <c r="H442" s="129"/>
      <c r="I442" s="129"/>
    </row>
    <row r="443" spans="1:10" x14ac:dyDescent="0.25">
      <c r="G443" s="129"/>
      <c r="H443" s="129"/>
      <c r="I443" s="129"/>
    </row>
    <row r="444" spans="1:10" x14ac:dyDescent="0.25">
      <c r="G444" s="129"/>
      <c r="H444" s="129"/>
      <c r="I444" s="129"/>
    </row>
    <row r="445" spans="1:10" x14ac:dyDescent="0.25">
      <c r="G445" s="129"/>
      <c r="H445" s="129"/>
      <c r="I445" s="129"/>
    </row>
    <row r="446" spans="1:10" x14ac:dyDescent="0.25">
      <c r="G446" s="129"/>
      <c r="H446" s="129"/>
      <c r="I446" s="129"/>
    </row>
    <row r="447" spans="1:10" x14ac:dyDescent="0.25">
      <c r="G447" s="129"/>
      <c r="H447" s="129"/>
      <c r="I447" s="129"/>
    </row>
    <row r="448" spans="1:10" x14ac:dyDescent="0.25">
      <c r="G448" s="226"/>
      <c r="H448" s="226"/>
      <c r="I448" s="226"/>
    </row>
    <row r="449" spans="7:9" x14ac:dyDescent="0.25">
      <c r="G449" s="157"/>
      <c r="H449" s="157"/>
      <c r="I449" s="157"/>
    </row>
    <row r="450" spans="7:9" x14ac:dyDescent="0.25">
      <c r="G450" s="47"/>
      <c r="H450" s="47"/>
      <c r="I450" s="47"/>
    </row>
    <row r="451" spans="7:9" x14ac:dyDescent="0.25">
      <c r="G451" s="47"/>
      <c r="H451" s="47"/>
      <c r="I451" s="47"/>
    </row>
    <row r="452" spans="7:9" x14ac:dyDescent="0.25">
      <c r="G452" s="222"/>
      <c r="H452" s="222"/>
      <c r="I452" s="222"/>
    </row>
    <row r="453" spans="7:9" x14ac:dyDescent="0.25">
      <c r="G453" s="222"/>
      <c r="H453" s="222"/>
      <c r="I453" s="222"/>
    </row>
    <row r="454" spans="7:9" x14ac:dyDescent="0.25">
      <c r="G454" s="47"/>
      <c r="H454" s="47"/>
      <c r="I454" s="47"/>
    </row>
    <row r="455" spans="7:9" x14ac:dyDescent="0.25">
      <c r="G455" s="222"/>
      <c r="H455" s="222"/>
      <c r="I455" s="222"/>
    </row>
    <row r="456" spans="7:9" x14ac:dyDescent="0.25">
      <c r="G456" s="222"/>
      <c r="H456" s="222"/>
      <c r="I456" s="222"/>
    </row>
    <row r="457" spans="7:9" x14ac:dyDescent="0.25">
      <c r="G457" s="222"/>
      <c r="H457" s="222"/>
      <c r="I457" s="222"/>
    </row>
    <row r="458" spans="7:9" x14ac:dyDescent="0.25">
      <c r="G458" s="222"/>
      <c r="H458" s="222"/>
      <c r="I458" s="222"/>
    </row>
    <row r="459" spans="7:9" x14ac:dyDescent="0.25">
      <c r="G459" s="222"/>
      <c r="H459" s="222"/>
      <c r="I459" s="222"/>
    </row>
    <row r="460" spans="7:9" x14ac:dyDescent="0.25">
      <c r="G460" s="222"/>
      <c r="H460" s="222"/>
      <c r="I460" s="222"/>
    </row>
    <row r="461" spans="7:9" x14ac:dyDescent="0.25">
      <c r="G461" s="47"/>
      <c r="H461" s="47"/>
      <c r="I461" s="47"/>
    </row>
    <row r="462" spans="7:9" x14ac:dyDescent="0.25">
      <c r="G462" s="222"/>
      <c r="H462" s="222"/>
      <c r="I462" s="222"/>
    </row>
    <row r="463" spans="7:9" x14ac:dyDescent="0.25">
      <c r="G463" s="222"/>
      <c r="H463" s="222"/>
      <c r="I463" s="222"/>
    </row>
    <row r="464" spans="7:9" x14ac:dyDescent="0.25">
      <c r="G464" s="131"/>
      <c r="H464" s="131"/>
      <c r="I464" s="131"/>
    </row>
  </sheetData>
  <mergeCells count="15">
    <mergeCell ref="E3:I3"/>
    <mergeCell ref="E4:I4"/>
    <mergeCell ref="E5:I5"/>
    <mergeCell ref="E6:I6"/>
    <mergeCell ref="E1:I1"/>
    <mergeCell ref="E2:I2"/>
    <mergeCell ref="E11:I11"/>
    <mergeCell ref="E10:I10"/>
    <mergeCell ref="A23:I23"/>
    <mergeCell ref="A24:I24"/>
    <mergeCell ref="F13:I13"/>
    <mergeCell ref="E16:I16"/>
    <mergeCell ref="C19:G19"/>
    <mergeCell ref="C18:G18"/>
    <mergeCell ref="E15:I15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0"/>
  <sheetViews>
    <sheetView tabSelected="1" zoomScale="80" zoomScaleNormal="80" workbookViewId="0">
      <selection activeCell="B3" sqref="A3:XFD3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9" customWidth="1"/>
    <col min="10" max="10" width="18.85546875" customWidth="1"/>
    <col min="11" max="11" width="16.7109375" customWidth="1"/>
  </cols>
  <sheetData>
    <row r="1" spans="1:11" ht="25.5" customHeight="1" x14ac:dyDescent="0.25">
      <c r="A1" s="372" t="s">
        <v>407</v>
      </c>
      <c r="B1" s="372"/>
      <c r="C1" s="372"/>
      <c r="D1" s="372"/>
      <c r="E1" s="372"/>
      <c r="F1" s="372"/>
      <c r="G1" s="372"/>
      <c r="H1" s="372"/>
      <c r="I1" s="372"/>
      <c r="J1" s="372"/>
    </row>
    <row r="2" spans="1:11" x14ac:dyDescent="0.25">
      <c r="A2" s="372" t="s">
        <v>397</v>
      </c>
      <c r="B2" s="372"/>
      <c r="C2" s="372"/>
      <c r="D2" s="372"/>
      <c r="E2" s="372"/>
      <c r="F2" s="372"/>
      <c r="G2" s="372"/>
      <c r="H2" s="372"/>
      <c r="I2" s="372"/>
      <c r="J2" s="372"/>
    </row>
    <row r="3" spans="1:11" ht="15" customHeight="1" x14ac:dyDescent="0.25">
      <c r="A3" s="260" t="s">
        <v>415</v>
      </c>
      <c r="B3" s="260"/>
      <c r="C3" s="260"/>
      <c r="D3" s="260"/>
      <c r="E3" s="260"/>
      <c r="F3" s="260"/>
      <c r="G3" s="260"/>
      <c r="H3" s="260"/>
      <c r="I3" s="260"/>
      <c r="J3" s="260"/>
    </row>
    <row r="4" spans="1:11" x14ac:dyDescent="0.25">
      <c r="A4" s="260" t="s">
        <v>413</v>
      </c>
      <c r="B4" s="260"/>
      <c r="C4" s="260"/>
      <c r="D4" s="260"/>
      <c r="E4" s="260"/>
      <c r="F4" s="260"/>
      <c r="G4" s="260"/>
      <c r="H4" s="260"/>
      <c r="I4" s="260"/>
      <c r="J4" s="260"/>
    </row>
    <row r="5" spans="1:11" x14ac:dyDescent="0.25">
      <c r="A5" s="372" t="s">
        <v>408</v>
      </c>
      <c r="B5" s="372"/>
      <c r="C5" s="372"/>
      <c r="D5" s="372"/>
      <c r="E5" s="372"/>
      <c r="F5" s="372"/>
      <c r="G5" s="372"/>
      <c r="H5" s="372"/>
      <c r="I5" s="372"/>
      <c r="J5" s="372"/>
    </row>
    <row r="6" spans="1:11" ht="14.45" x14ac:dyDescent="0.3">
      <c r="A6" s="121"/>
      <c r="B6" s="188"/>
      <c r="C6" s="252"/>
      <c r="D6" s="252"/>
      <c r="E6" s="252"/>
      <c r="F6" s="252"/>
      <c r="G6" s="252"/>
      <c r="H6" s="257"/>
      <c r="I6" s="257"/>
      <c r="J6" s="257"/>
      <c r="K6" s="356"/>
    </row>
    <row r="7" spans="1:11" ht="14.45" x14ac:dyDescent="0.3">
      <c r="A7" s="121"/>
      <c r="B7" s="188"/>
      <c r="C7" s="252"/>
      <c r="D7" s="252"/>
      <c r="E7" s="252"/>
      <c r="F7" s="252"/>
      <c r="G7" s="252"/>
      <c r="H7" s="257"/>
      <c r="I7" s="257"/>
      <c r="J7" s="257"/>
      <c r="K7" s="357"/>
    </row>
    <row r="8" spans="1:11" ht="1.5" customHeight="1" x14ac:dyDescent="0.3">
      <c r="A8" s="121"/>
      <c r="B8" s="188"/>
      <c r="C8" s="380"/>
      <c r="D8" s="380"/>
      <c r="E8" s="380"/>
      <c r="F8" s="380"/>
      <c r="G8" s="380"/>
      <c r="H8" s="380"/>
      <c r="I8" s="287"/>
      <c r="J8" s="287"/>
      <c r="K8" s="356"/>
    </row>
    <row r="9" spans="1:11" ht="58.9" customHeight="1" x14ac:dyDescent="0.25">
      <c r="A9" s="375" t="s">
        <v>412</v>
      </c>
      <c r="B9" s="375"/>
      <c r="C9" s="375"/>
      <c r="D9" s="375"/>
      <c r="E9" s="375"/>
      <c r="F9" s="375"/>
      <c r="G9" s="375"/>
      <c r="H9" s="375"/>
      <c r="I9" s="375"/>
      <c r="J9" s="375"/>
      <c r="K9" s="356"/>
    </row>
    <row r="10" spans="1:11" ht="17.45" x14ac:dyDescent="0.3">
      <c r="A10" s="50"/>
      <c r="B10" s="50"/>
      <c r="C10" s="50"/>
      <c r="D10" s="240"/>
      <c r="E10" s="50"/>
      <c r="F10" s="48"/>
      <c r="G10" s="49"/>
      <c r="H10" s="125"/>
      <c r="I10" s="125"/>
      <c r="J10" s="275"/>
    </row>
    <row r="11" spans="1:11" ht="53.25" customHeight="1" x14ac:dyDescent="0.25">
      <c r="A11" s="51" t="s">
        <v>0</v>
      </c>
      <c r="B11" s="88" t="s">
        <v>121</v>
      </c>
      <c r="C11" s="88" t="s">
        <v>122</v>
      </c>
      <c r="D11" s="88" t="s">
        <v>145</v>
      </c>
      <c r="E11" s="89" t="s">
        <v>1</v>
      </c>
      <c r="F11" s="90" t="s">
        <v>123</v>
      </c>
      <c r="G11" s="90" t="s">
        <v>5</v>
      </c>
      <c r="H11" s="358" t="s">
        <v>402</v>
      </c>
      <c r="I11" s="358" t="s">
        <v>403</v>
      </c>
      <c r="J11" s="359" t="s">
        <v>406</v>
      </c>
      <c r="K11" s="359" t="s">
        <v>405</v>
      </c>
    </row>
    <row r="12" spans="1:11" ht="14.45" x14ac:dyDescent="0.3">
      <c r="A12" s="52">
        <v>1</v>
      </c>
      <c r="B12" s="52">
        <v>2</v>
      </c>
      <c r="C12" s="52">
        <v>3</v>
      </c>
      <c r="D12" s="127">
        <v>4</v>
      </c>
      <c r="E12" s="52">
        <v>5</v>
      </c>
      <c r="F12" s="52">
        <v>6</v>
      </c>
      <c r="G12" s="52">
        <v>7</v>
      </c>
      <c r="H12" s="360">
        <v>8</v>
      </c>
      <c r="I12" s="360">
        <v>9</v>
      </c>
      <c r="J12" s="361">
        <v>10</v>
      </c>
      <c r="K12" s="361">
        <v>11</v>
      </c>
    </row>
    <row r="13" spans="1:11" ht="31.5" x14ac:dyDescent="0.25">
      <c r="A13" s="38" t="s">
        <v>331</v>
      </c>
      <c r="B13" s="74" t="s">
        <v>26</v>
      </c>
      <c r="C13" s="82"/>
      <c r="D13" s="82"/>
      <c r="E13" s="82"/>
      <c r="F13" s="82"/>
      <c r="G13" s="82"/>
      <c r="H13" s="108">
        <f>SUM(H14+H28)</f>
        <v>19364136</v>
      </c>
      <c r="I13" s="108">
        <f t="shared" ref="I13:J13" si="0">SUM(I14+I28)</f>
        <v>19364136</v>
      </c>
      <c r="J13" s="108">
        <f t="shared" si="0"/>
        <v>8796817.3200000003</v>
      </c>
      <c r="K13" s="366">
        <f t="shared" ref="K13:K76" si="1">SUM(J13/I13*100)</f>
        <v>45.428400833375683</v>
      </c>
    </row>
    <row r="14" spans="1:11" ht="18" x14ac:dyDescent="0.25">
      <c r="A14" s="56" t="s">
        <v>332</v>
      </c>
      <c r="B14" s="74" t="s">
        <v>26</v>
      </c>
      <c r="C14" s="74" t="s">
        <v>166</v>
      </c>
      <c r="D14" s="74"/>
      <c r="E14" s="82"/>
      <c r="F14" s="82"/>
      <c r="G14" s="82"/>
      <c r="H14" s="108">
        <f t="shared" ref="H14:J16" si="2">SUM(H15)</f>
        <v>7256436</v>
      </c>
      <c r="I14" s="108">
        <f t="shared" si="2"/>
        <v>7256436</v>
      </c>
      <c r="J14" s="108">
        <f t="shared" si="2"/>
        <v>2854165.32</v>
      </c>
      <c r="K14" s="366">
        <f t="shared" si="1"/>
        <v>39.332880769567865</v>
      </c>
    </row>
    <row r="15" spans="1:11" ht="39" x14ac:dyDescent="0.25">
      <c r="A15" s="68" t="s">
        <v>146</v>
      </c>
      <c r="B15" s="74" t="s">
        <v>26</v>
      </c>
      <c r="C15" s="74" t="s">
        <v>166</v>
      </c>
      <c r="D15" s="74">
        <v>10</v>
      </c>
      <c r="E15" s="82"/>
      <c r="F15" s="82"/>
      <c r="G15" s="82"/>
      <c r="H15" s="108">
        <f t="shared" si="2"/>
        <v>7256436</v>
      </c>
      <c r="I15" s="108">
        <f t="shared" si="2"/>
        <v>7256436</v>
      </c>
      <c r="J15" s="108">
        <f t="shared" si="2"/>
        <v>2854165.32</v>
      </c>
      <c r="K15" s="366">
        <f t="shared" si="1"/>
        <v>39.332880769567865</v>
      </c>
    </row>
    <row r="16" spans="1:11" ht="26.25" x14ac:dyDescent="0.25">
      <c r="A16" s="68" t="s">
        <v>147</v>
      </c>
      <c r="B16" s="74" t="s">
        <v>26</v>
      </c>
      <c r="C16" s="74" t="s">
        <v>166</v>
      </c>
      <c r="D16" s="74">
        <v>11</v>
      </c>
      <c r="E16" s="82"/>
      <c r="F16" s="82"/>
      <c r="G16" s="82"/>
      <c r="H16" s="108">
        <f t="shared" si="2"/>
        <v>7256436</v>
      </c>
      <c r="I16" s="108">
        <f t="shared" si="2"/>
        <v>7256436</v>
      </c>
      <c r="J16" s="108">
        <f t="shared" si="2"/>
        <v>2854165.32</v>
      </c>
      <c r="K16" s="366">
        <f t="shared" si="1"/>
        <v>39.332880769567865</v>
      </c>
    </row>
    <row r="17" spans="1:11" ht="36" x14ac:dyDescent="0.25">
      <c r="A17" s="53" t="s">
        <v>124</v>
      </c>
      <c r="B17" s="74" t="s">
        <v>26</v>
      </c>
      <c r="C17" s="74" t="s">
        <v>166</v>
      </c>
      <c r="D17" s="74">
        <v>11</v>
      </c>
      <c r="E17" s="118" t="s">
        <v>46</v>
      </c>
      <c r="F17" s="106" t="s">
        <v>144</v>
      </c>
      <c r="G17" s="106" t="s">
        <v>8</v>
      </c>
      <c r="H17" s="109">
        <f>SUM(H18+H25)</f>
        <v>7256436</v>
      </c>
      <c r="I17" s="109">
        <f t="shared" ref="I17:J17" si="3">SUM(I18+I25)</f>
        <v>7256436</v>
      </c>
      <c r="J17" s="109">
        <f t="shared" si="3"/>
        <v>2854165.32</v>
      </c>
      <c r="K17" s="366">
        <f t="shared" si="1"/>
        <v>39.332880769567865</v>
      </c>
    </row>
    <row r="18" spans="1:11" ht="26.25" x14ac:dyDescent="0.25">
      <c r="A18" s="69" t="s">
        <v>31</v>
      </c>
      <c r="B18" s="79" t="s">
        <v>26</v>
      </c>
      <c r="C18" s="79" t="s">
        <v>166</v>
      </c>
      <c r="D18" s="79">
        <v>11</v>
      </c>
      <c r="E18" s="72">
        <v>906</v>
      </c>
      <c r="F18" s="160">
        <v>80040</v>
      </c>
      <c r="G18" s="161" t="s">
        <v>8</v>
      </c>
      <c r="H18" s="109">
        <f>SUM(H19+H21+H23)</f>
        <v>7196436</v>
      </c>
      <c r="I18" s="109">
        <f t="shared" ref="I18:J18" si="4">SUM(I19+I21+I23)</f>
        <v>7196436</v>
      </c>
      <c r="J18" s="109">
        <f t="shared" si="4"/>
        <v>2854165.32</v>
      </c>
      <c r="K18" s="366">
        <f t="shared" si="1"/>
        <v>39.660817104466709</v>
      </c>
    </row>
    <row r="19" spans="1:11" ht="33" x14ac:dyDescent="0.25">
      <c r="A19" s="67" t="s">
        <v>32</v>
      </c>
      <c r="B19" s="77" t="s">
        <v>26</v>
      </c>
      <c r="C19" s="77" t="s">
        <v>166</v>
      </c>
      <c r="D19" s="77">
        <v>11</v>
      </c>
      <c r="E19" s="54">
        <v>906</v>
      </c>
      <c r="F19" s="130">
        <v>80040</v>
      </c>
      <c r="G19" s="129" t="s">
        <v>33</v>
      </c>
      <c r="H19" s="259">
        <f>SUM(H20)</f>
        <v>6513931</v>
      </c>
      <c r="I19" s="259">
        <f t="shared" ref="I19:J19" si="5">SUM(I20)</f>
        <v>6513931</v>
      </c>
      <c r="J19" s="259">
        <f t="shared" si="5"/>
        <v>2576859.73</v>
      </c>
      <c r="K19" s="367">
        <f t="shared" si="1"/>
        <v>39.55921132723082</v>
      </c>
    </row>
    <row r="20" spans="1:11" x14ac:dyDescent="0.25">
      <c r="A20" s="57" t="s">
        <v>34</v>
      </c>
      <c r="B20" s="77" t="s">
        <v>26</v>
      </c>
      <c r="C20" s="77">
        <v>1</v>
      </c>
      <c r="D20" s="77">
        <v>11</v>
      </c>
      <c r="E20" s="54">
        <v>906</v>
      </c>
      <c r="F20" s="130">
        <v>80040</v>
      </c>
      <c r="G20" s="129" t="s">
        <v>35</v>
      </c>
      <c r="H20" s="259">
        <f>SUM(Лист1!G110)</f>
        <v>6513931</v>
      </c>
      <c r="I20" s="259">
        <f>SUM(Лист1!H110)</f>
        <v>6513931</v>
      </c>
      <c r="J20" s="259">
        <f>SUM(Лист1!I110)</f>
        <v>2576859.73</v>
      </c>
      <c r="K20" s="367">
        <f t="shared" si="1"/>
        <v>39.55921132723082</v>
      </c>
    </row>
    <row r="21" spans="1:11" x14ac:dyDescent="0.25">
      <c r="A21" s="67" t="s">
        <v>12</v>
      </c>
      <c r="B21" s="77" t="s">
        <v>26</v>
      </c>
      <c r="C21" s="77">
        <v>1</v>
      </c>
      <c r="D21" s="77">
        <v>11</v>
      </c>
      <c r="E21" s="54">
        <v>906</v>
      </c>
      <c r="F21" s="130">
        <v>80040</v>
      </c>
      <c r="G21" s="129" t="s">
        <v>13</v>
      </c>
      <c r="H21" s="259">
        <f>SUM(H22)</f>
        <v>675805</v>
      </c>
      <c r="I21" s="259">
        <f t="shared" ref="I21:J21" si="6">SUM(I22)</f>
        <v>675805</v>
      </c>
      <c r="J21" s="259">
        <f t="shared" si="6"/>
        <v>276254.59000000003</v>
      </c>
      <c r="K21" s="367">
        <f t="shared" si="1"/>
        <v>40.877855298495874</v>
      </c>
    </row>
    <row r="22" spans="1:11" x14ac:dyDescent="0.25">
      <c r="A22" s="133" t="s">
        <v>181</v>
      </c>
      <c r="B22" s="77" t="s">
        <v>26</v>
      </c>
      <c r="C22" s="77">
        <v>1</v>
      </c>
      <c r="D22" s="77">
        <v>11</v>
      </c>
      <c r="E22" s="54">
        <v>906</v>
      </c>
      <c r="F22" s="130">
        <v>80040</v>
      </c>
      <c r="G22" s="129" t="s">
        <v>15</v>
      </c>
      <c r="H22" s="259">
        <f>SUM(Лист1!G112)</f>
        <v>675805</v>
      </c>
      <c r="I22" s="259">
        <f>SUM(Лист1!H112)</f>
        <v>675805</v>
      </c>
      <c r="J22" s="259">
        <f>SUM(Лист1!I112)</f>
        <v>276254.59000000003</v>
      </c>
      <c r="K22" s="367">
        <f t="shared" si="1"/>
        <v>40.877855298495874</v>
      </c>
    </row>
    <row r="23" spans="1:11" x14ac:dyDescent="0.25">
      <c r="A23" s="67" t="s">
        <v>38</v>
      </c>
      <c r="B23" s="77" t="s">
        <v>26</v>
      </c>
      <c r="C23" s="77">
        <v>1</v>
      </c>
      <c r="D23" s="77">
        <v>11</v>
      </c>
      <c r="E23" s="54">
        <v>906</v>
      </c>
      <c r="F23" s="130">
        <v>80040</v>
      </c>
      <c r="G23" s="129" t="s">
        <v>39</v>
      </c>
      <c r="H23" s="259">
        <f>SUM(H24)</f>
        <v>6700</v>
      </c>
      <c r="I23" s="259">
        <f t="shared" ref="I23:J23" si="7">SUM(I24)</f>
        <v>6700</v>
      </c>
      <c r="J23" s="259">
        <f t="shared" si="7"/>
        <v>1051</v>
      </c>
      <c r="K23" s="367">
        <f t="shared" si="1"/>
        <v>15.686567164179104</v>
      </c>
    </row>
    <row r="24" spans="1:11" x14ac:dyDescent="0.25">
      <c r="A24" s="133" t="s">
        <v>161</v>
      </c>
      <c r="B24" s="77" t="s">
        <v>26</v>
      </c>
      <c r="C24" s="77">
        <v>1</v>
      </c>
      <c r="D24" s="77">
        <v>11</v>
      </c>
      <c r="E24" s="54">
        <v>906</v>
      </c>
      <c r="F24" s="130">
        <v>80040</v>
      </c>
      <c r="G24" s="129" t="s">
        <v>160</v>
      </c>
      <c r="H24" s="259">
        <f>SUM(Лист1!G114)</f>
        <v>6700</v>
      </c>
      <c r="I24" s="259">
        <f>SUM(Лист1!H114)</f>
        <v>6700</v>
      </c>
      <c r="J24" s="259">
        <f>SUM(Лист1!I114)</f>
        <v>1051</v>
      </c>
      <c r="K24" s="367">
        <f t="shared" si="1"/>
        <v>15.686567164179104</v>
      </c>
    </row>
    <row r="25" spans="1:11" x14ac:dyDescent="0.25">
      <c r="A25" s="148" t="s">
        <v>226</v>
      </c>
      <c r="B25" s="79" t="s">
        <v>26</v>
      </c>
      <c r="C25" s="79">
        <v>1</v>
      </c>
      <c r="D25" s="79">
        <v>11</v>
      </c>
      <c r="E25" s="72">
        <v>906</v>
      </c>
      <c r="F25" s="160">
        <v>83050</v>
      </c>
      <c r="G25" s="224" t="s">
        <v>8</v>
      </c>
      <c r="H25" s="203">
        <f t="shared" ref="H25:J26" si="8">SUM(H26)</f>
        <v>60000</v>
      </c>
      <c r="I25" s="203">
        <f t="shared" si="8"/>
        <v>60000</v>
      </c>
      <c r="J25" s="203">
        <f t="shared" si="8"/>
        <v>0</v>
      </c>
      <c r="K25" s="366">
        <f t="shared" si="1"/>
        <v>0</v>
      </c>
    </row>
    <row r="26" spans="1:11" x14ac:dyDescent="0.25">
      <c r="A26" s="133" t="s">
        <v>38</v>
      </c>
      <c r="B26" s="77" t="s">
        <v>26</v>
      </c>
      <c r="C26" s="77">
        <v>1</v>
      </c>
      <c r="D26" s="77">
        <v>11</v>
      </c>
      <c r="E26" s="54">
        <v>906</v>
      </c>
      <c r="F26" s="130">
        <v>83050</v>
      </c>
      <c r="G26" s="136" t="s">
        <v>39</v>
      </c>
      <c r="H26" s="239">
        <f t="shared" si="8"/>
        <v>60000</v>
      </c>
      <c r="I26" s="239">
        <f t="shared" si="8"/>
        <v>60000</v>
      </c>
      <c r="J26" s="239">
        <f t="shared" si="8"/>
        <v>0</v>
      </c>
      <c r="K26" s="366">
        <f t="shared" si="1"/>
        <v>0</v>
      </c>
    </row>
    <row r="27" spans="1:11" x14ac:dyDescent="0.25">
      <c r="A27" s="139" t="s">
        <v>179</v>
      </c>
      <c r="B27" s="77" t="s">
        <v>26</v>
      </c>
      <c r="C27" s="77">
        <v>1</v>
      </c>
      <c r="D27" s="77">
        <v>11</v>
      </c>
      <c r="E27" s="54">
        <v>906</v>
      </c>
      <c r="F27" s="130">
        <v>83050</v>
      </c>
      <c r="G27" s="136" t="s">
        <v>81</v>
      </c>
      <c r="H27" s="239">
        <f>SUM(Лист1!G118)</f>
        <v>60000</v>
      </c>
      <c r="I27" s="239">
        <f>SUM(Лист1!H118)</f>
        <v>60000</v>
      </c>
      <c r="J27" s="239">
        <f>SUM(Лист1!I118)</f>
        <v>0</v>
      </c>
      <c r="K27" s="366">
        <f t="shared" si="1"/>
        <v>0</v>
      </c>
    </row>
    <row r="28" spans="1:11" ht="26.25" x14ac:dyDescent="0.25">
      <c r="A28" s="69" t="s">
        <v>330</v>
      </c>
      <c r="B28" s="74" t="s">
        <v>26</v>
      </c>
      <c r="C28" s="74">
        <v>2</v>
      </c>
      <c r="D28" s="74"/>
      <c r="E28" s="54"/>
      <c r="F28" s="130"/>
      <c r="G28" s="129"/>
      <c r="H28" s="109">
        <f t="shared" ref="H28:J29" si="9">SUM(H29)</f>
        <v>12107700</v>
      </c>
      <c r="I28" s="109">
        <f t="shared" si="9"/>
        <v>12107700</v>
      </c>
      <c r="J28" s="109">
        <f t="shared" si="9"/>
        <v>5942652</v>
      </c>
      <c r="K28" s="366">
        <f t="shared" si="1"/>
        <v>49.081592705468417</v>
      </c>
    </row>
    <row r="29" spans="1:11" ht="39" x14ac:dyDescent="0.25">
      <c r="A29" s="68" t="s">
        <v>146</v>
      </c>
      <c r="B29" s="74" t="s">
        <v>26</v>
      </c>
      <c r="C29" s="74">
        <v>2</v>
      </c>
      <c r="D29" s="74">
        <v>10</v>
      </c>
      <c r="E29" s="54"/>
      <c r="F29" s="130"/>
      <c r="G29" s="129"/>
      <c r="H29" s="109">
        <f t="shared" si="9"/>
        <v>12107700</v>
      </c>
      <c r="I29" s="109">
        <f t="shared" si="9"/>
        <v>12107700</v>
      </c>
      <c r="J29" s="109">
        <f t="shared" si="9"/>
        <v>5942652</v>
      </c>
      <c r="K29" s="366">
        <f t="shared" si="1"/>
        <v>49.081592705468417</v>
      </c>
    </row>
    <row r="30" spans="1:11" ht="26.25" x14ac:dyDescent="0.25">
      <c r="A30" s="145" t="s">
        <v>148</v>
      </c>
      <c r="B30" s="74" t="s">
        <v>26</v>
      </c>
      <c r="C30" s="74">
        <v>2</v>
      </c>
      <c r="D30" s="74">
        <v>12</v>
      </c>
      <c r="E30" s="54"/>
      <c r="F30" s="130"/>
      <c r="G30" s="129"/>
      <c r="H30" s="109">
        <f>SUM(H31+H34)</f>
        <v>12107700</v>
      </c>
      <c r="I30" s="109">
        <f t="shared" ref="I30:J30" si="10">SUM(I31+I34)</f>
        <v>12107700</v>
      </c>
      <c r="J30" s="109">
        <f t="shared" si="10"/>
        <v>5942652</v>
      </c>
      <c r="K30" s="366">
        <f t="shared" si="1"/>
        <v>49.081592705468417</v>
      </c>
    </row>
    <row r="31" spans="1:11" ht="39" x14ac:dyDescent="0.25">
      <c r="A31" s="145" t="s">
        <v>229</v>
      </c>
      <c r="B31" s="79" t="s">
        <v>26</v>
      </c>
      <c r="C31" s="79">
        <v>2</v>
      </c>
      <c r="D31" s="79">
        <v>12</v>
      </c>
      <c r="E31" s="72">
        <v>906</v>
      </c>
      <c r="F31" s="160">
        <v>15840</v>
      </c>
      <c r="G31" s="161" t="s">
        <v>8</v>
      </c>
      <c r="H31" s="109">
        <f t="shared" ref="H31:J32" si="11">SUM(H32)</f>
        <v>1539000</v>
      </c>
      <c r="I31" s="109">
        <f t="shared" si="11"/>
        <v>1539000</v>
      </c>
      <c r="J31" s="109">
        <f t="shared" si="11"/>
        <v>769500</v>
      </c>
      <c r="K31" s="366">
        <f t="shared" si="1"/>
        <v>50</v>
      </c>
    </row>
    <row r="32" spans="1:11" x14ac:dyDescent="0.25">
      <c r="A32" s="57" t="s">
        <v>52</v>
      </c>
      <c r="B32" s="77" t="s">
        <v>26</v>
      </c>
      <c r="C32" s="77">
        <v>2</v>
      </c>
      <c r="D32" s="77">
        <v>12</v>
      </c>
      <c r="E32" s="54">
        <v>906</v>
      </c>
      <c r="F32" s="130">
        <v>15840</v>
      </c>
      <c r="G32" s="129" t="s">
        <v>53</v>
      </c>
      <c r="H32" s="259">
        <f t="shared" si="11"/>
        <v>1539000</v>
      </c>
      <c r="I32" s="259">
        <f t="shared" si="11"/>
        <v>1539000</v>
      </c>
      <c r="J32" s="259">
        <f t="shared" si="11"/>
        <v>769500</v>
      </c>
      <c r="K32" s="367">
        <f t="shared" si="1"/>
        <v>50</v>
      </c>
    </row>
    <row r="33" spans="1:11" x14ac:dyDescent="0.25">
      <c r="A33" s="133" t="s">
        <v>177</v>
      </c>
      <c r="B33" s="77" t="s">
        <v>26</v>
      </c>
      <c r="C33" s="77">
        <v>2</v>
      </c>
      <c r="D33" s="77">
        <v>12</v>
      </c>
      <c r="E33" s="54">
        <v>906</v>
      </c>
      <c r="F33" s="130">
        <v>15840</v>
      </c>
      <c r="G33" s="129" t="s">
        <v>176</v>
      </c>
      <c r="H33" s="259">
        <f>SUM(Лист1!G123)</f>
        <v>1539000</v>
      </c>
      <c r="I33" s="259">
        <f>SUM(Лист1!H123)</f>
        <v>1539000</v>
      </c>
      <c r="J33" s="259">
        <f>SUM(Лист1!I123)</f>
        <v>769500</v>
      </c>
      <c r="K33" s="367">
        <f t="shared" si="1"/>
        <v>50</v>
      </c>
    </row>
    <row r="34" spans="1:11" ht="26.25" x14ac:dyDescent="0.25">
      <c r="A34" s="145" t="s">
        <v>70</v>
      </c>
      <c r="B34" s="79" t="s">
        <v>26</v>
      </c>
      <c r="C34" s="79">
        <v>2</v>
      </c>
      <c r="D34" s="79">
        <v>12</v>
      </c>
      <c r="E34" s="72">
        <v>906</v>
      </c>
      <c r="F34" s="158">
        <v>83020</v>
      </c>
      <c r="G34" s="162" t="s">
        <v>8</v>
      </c>
      <c r="H34" s="109">
        <f t="shared" ref="H34:J35" si="12">SUM(H35)</f>
        <v>10568700</v>
      </c>
      <c r="I34" s="109">
        <f t="shared" si="12"/>
        <v>10568700</v>
      </c>
      <c r="J34" s="109">
        <f t="shared" si="12"/>
        <v>5173152</v>
      </c>
      <c r="K34" s="366">
        <f t="shared" si="1"/>
        <v>48.94785545999035</v>
      </c>
    </row>
    <row r="35" spans="1:11" x14ac:dyDescent="0.25">
      <c r="A35" s="57" t="s">
        <v>52</v>
      </c>
      <c r="B35" s="77" t="s">
        <v>26</v>
      </c>
      <c r="C35" s="77">
        <v>2</v>
      </c>
      <c r="D35" s="77">
        <v>12</v>
      </c>
      <c r="E35" s="54">
        <v>906</v>
      </c>
      <c r="F35" s="137">
        <v>83020</v>
      </c>
      <c r="G35" s="136" t="s">
        <v>53</v>
      </c>
      <c r="H35" s="259">
        <f t="shared" si="12"/>
        <v>10568700</v>
      </c>
      <c r="I35" s="259">
        <f t="shared" si="12"/>
        <v>10568700</v>
      </c>
      <c r="J35" s="259">
        <f t="shared" si="12"/>
        <v>5173152</v>
      </c>
      <c r="K35" s="367">
        <f t="shared" si="1"/>
        <v>48.94785545999035</v>
      </c>
    </row>
    <row r="36" spans="1:11" x14ac:dyDescent="0.25">
      <c r="A36" s="133" t="s">
        <v>177</v>
      </c>
      <c r="B36" s="77" t="s">
        <v>26</v>
      </c>
      <c r="C36" s="77">
        <v>2</v>
      </c>
      <c r="D36" s="77">
        <v>12</v>
      </c>
      <c r="E36" s="54">
        <v>906</v>
      </c>
      <c r="F36" s="137">
        <v>83020</v>
      </c>
      <c r="G36" s="136" t="s">
        <v>176</v>
      </c>
      <c r="H36" s="259">
        <f>SUM(Лист1!G127)</f>
        <v>10568700</v>
      </c>
      <c r="I36" s="259">
        <f>SUM(Лист1!H127)</f>
        <v>10568700</v>
      </c>
      <c r="J36" s="259">
        <f>SUM(Лист1!I127)</f>
        <v>5173152</v>
      </c>
      <c r="K36" s="367">
        <f t="shared" si="1"/>
        <v>48.94785545999035</v>
      </c>
    </row>
    <row r="37" spans="1:11" ht="30.75" x14ac:dyDescent="0.25">
      <c r="A37" s="242" t="s">
        <v>333</v>
      </c>
      <c r="B37" s="74" t="s">
        <v>10</v>
      </c>
      <c r="C37" s="133"/>
      <c r="D37" s="133"/>
      <c r="E37" s="54"/>
      <c r="F37" s="129"/>
      <c r="G37" s="129"/>
      <c r="H37" s="109">
        <f>SUM(H38+H55+H61)</f>
        <v>111373723.01000001</v>
      </c>
      <c r="I37" s="109">
        <f>SUM(I38+I55+I61)</f>
        <v>111373723.01000001</v>
      </c>
      <c r="J37" s="109">
        <f>SUM(J38+J55+J61)</f>
        <v>40564317.859999999</v>
      </c>
      <c r="K37" s="366">
        <f t="shared" si="1"/>
        <v>36.421802884651541</v>
      </c>
    </row>
    <row r="38" spans="1:11" ht="26.25" x14ac:dyDescent="0.25">
      <c r="A38" s="69" t="s">
        <v>329</v>
      </c>
      <c r="B38" s="74" t="s">
        <v>10</v>
      </c>
      <c r="C38" s="81" t="s">
        <v>166</v>
      </c>
      <c r="D38" s="81"/>
      <c r="E38" s="54"/>
      <c r="F38" s="129"/>
      <c r="G38" s="129"/>
      <c r="H38" s="109">
        <f t="shared" ref="H38:J40" si="13">SUM(H39)</f>
        <v>26292197</v>
      </c>
      <c r="I38" s="109">
        <f t="shared" si="13"/>
        <v>26292197</v>
      </c>
      <c r="J38" s="109">
        <f t="shared" si="13"/>
        <v>11240241.719999999</v>
      </c>
      <c r="K38" s="366">
        <f t="shared" si="1"/>
        <v>42.751245626221341</v>
      </c>
    </row>
    <row r="39" spans="1:11" ht="26.25" x14ac:dyDescent="0.25">
      <c r="A39" s="145" t="s">
        <v>149</v>
      </c>
      <c r="B39" s="74" t="s">
        <v>10</v>
      </c>
      <c r="C39" s="81" t="s">
        <v>166</v>
      </c>
      <c r="D39" s="81" t="s">
        <v>41</v>
      </c>
      <c r="E39" s="54"/>
      <c r="F39" s="129"/>
      <c r="G39" s="129"/>
      <c r="H39" s="109">
        <f t="shared" si="13"/>
        <v>26292197</v>
      </c>
      <c r="I39" s="109">
        <f t="shared" si="13"/>
        <v>26292197</v>
      </c>
      <c r="J39" s="109">
        <f t="shared" si="13"/>
        <v>11240241.719999999</v>
      </c>
      <c r="K39" s="366">
        <f t="shared" si="1"/>
        <v>42.751245626221341</v>
      </c>
    </row>
    <row r="40" spans="1:11" ht="39" x14ac:dyDescent="0.25">
      <c r="A40" s="145" t="s">
        <v>150</v>
      </c>
      <c r="B40" s="74" t="s">
        <v>10</v>
      </c>
      <c r="C40" s="81" t="s">
        <v>166</v>
      </c>
      <c r="D40" s="81" t="s">
        <v>110</v>
      </c>
      <c r="E40" s="54"/>
      <c r="F40" s="129"/>
      <c r="G40" s="129"/>
      <c r="H40" s="109">
        <f t="shared" si="13"/>
        <v>26292197</v>
      </c>
      <c r="I40" s="109">
        <f t="shared" si="13"/>
        <v>26292197</v>
      </c>
      <c r="J40" s="109">
        <f t="shared" si="13"/>
        <v>11240241.719999999</v>
      </c>
      <c r="K40" s="366">
        <f t="shared" si="1"/>
        <v>42.751245626221341</v>
      </c>
    </row>
    <row r="41" spans="1:11" ht="18" x14ac:dyDescent="0.25">
      <c r="A41" s="107" t="s">
        <v>76</v>
      </c>
      <c r="B41" s="74" t="s">
        <v>10</v>
      </c>
      <c r="C41" s="81" t="s">
        <v>166</v>
      </c>
      <c r="D41" s="81" t="s">
        <v>110</v>
      </c>
      <c r="E41" s="62">
        <v>927</v>
      </c>
      <c r="F41" s="106" t="s">
        <v>144</v>
      </c>
      <c r="G41" s="106" t="s">
        <v>8</v>
      </c>
      <c r="H41" s="109">
        <f>SUM(H42+H45+H52)</f>
        <v>26292197</v>
      </c>
      <c r="I41" s="109">
        <f t="shared" ref="I41:J41" si="14">SUM(I42+I45+I52)</f>
        <v>26292197</v>
      </c>
      <c r="J41" s="109">
        <f t="shared" si="14"/>
        <v>11240241.719999999</v>
      </c>
      <c r="K41" s="366">
        <f t="shared" si="1"/>
        <v>42.751245626221341</v>
      </c>
    </row>
    <row r="42" spans="1:11" ht="24.75" x14ac:dyDescent="0.25">
      <c r="A42" s="97" t="s">
        <v>77</v>
      </c>
      <c r="B42" s="79" t="s">
        <v>10</v>
      </c>
      <c r="C42" s="80" t="s">
        <v>166</v>
      </c>
      <c r="D42" s="243" t="s">
        <v>110</v>
      </c>
      <c r="E42" s="72">
        <v>927</v>
      </c>
      <c r="F42" s="160">
        <v>10020</v>
      </c>
      <c r="G42" s="157" t="s">
        <v>8</v>
      </c>
      <c r="H42" s="109">
        <f t="shared" ref="H42:J43" si="15">SUM(H43)</f>
        <v>1257419</v>
      </c>
      <c r="I42" s="109">
        <f t="shared" si="15"/>
        <v>1257419</v>
      </c>
      <c r="J42" s="109">
        <f t="shared" si="15"/>
        <v>569828.93000000005</v>
      </c>
      <c r="K42" s="366">
        <f t="shared" si="1"/>
        <v>45.317346882781322</v>
      </c>
    </row>
    <row r="43" spans="1:11" ht="34.5" x14ac:dyDescent="0.25">
      <c r="A43" s="57" t="s">
        <v>32</v>
      </c>
      <c r="B43" s="77" t="s">
        <v>10</v>
      </c>
      <c r="C43" s="78" t="s">
        <v>166</v>
      </c>
      <c r="D43" s="78" t="s">
        <v>110</v>
      </c>
      <c r="E43" s="54">
        <v>927</v>
      </c>
      <c r="F43" s="130">
        <v>10020</v>
      </c>
      <c r="G43" s="129" t="s">
        <v>33</v>
      </c>
      <c r="H43" s="259">
        <f t="shared" si="15"/>
        <v>1257419</v>
      </c>
      <c r="I43" s="259">
        <f t="shared" si="15"/>
        <v>1257419</v>
      </c>
      <c r="J43" s="259">
        <f t="shared" si="15"/>
        <v>569828.93000000005</v>
      </c>
      <c r="K43" s="367">
        <f t="shared" si="1"/>
        <v>45.317346882781322</v>
      </c>
    </row>
    <row r="44" spans="1:11" x14ac:dyDescent="0.25">
      <c r="A44" s="57" t="s">
        <v>34</v>
      </c>
      <c r="B44" s="77" t="s">
        <v>10</v>
      </c>
      <c r="C44" s="78" t="s">
        <v>166</v>
      </c>
      <c r="D44" s="78" t="s">
        <v>110</v>
      </c>
      <c r="E44" s="54">
        <v>927</v>
      </c>
      <c r="F44" s="130">
        <v>10020</v>
      </c>
      <c r="G44" s="129" t="s">
        <v>35</v>
      </c>
      <c r="H44" s="259">
        <f>SUM(Лист1!G199)</f>
        <v>1257419</v>
      </c>
      <c r="I44" s="259">
        <f>SUM(Лист1!H199)</f>
        <v>1257419</v>
      </c>
      <c r="J44" s="259">
        <f>SUM(Лист1!I199)</f>
        <v>569828.93000000005</v>
      </c>
      <c r="K44" s="367">
        <f t="shared" si="1"/>
        <v>45.317346882781322</v>
      </c>
    </row>
    <row r="45" spans="1:11" ht="24.75" x14ac:dyDescent="0.25">
      <c r="A45" s="97" t="s">
        <v>31</v>
      </c>
      <c r="B45" s="79" t="s">
        <v>10</v>
      </c>
      <c r="C45" s="80" t="s">
        <v>166</v>
      </c>
      <c r="D45" s="80" t="s">
        <v>110</v>
      </c>
      <c r="E45" s="72">
        <v>927</v>
      </c>
      <c r="F45" s="160">
        <v>10040</v>
      </c>
      <c r="G45" s="161" t="s">
        <v>8</v>
      </c>
      <c r="H45" s="109">
        <f>SUM(H46+H48+H50)</f>
        <v>25013258</v>
      </c>
      <c r="I45" s="109">
        <f t="shared" ref="I45:J45" si="16">SUM(I46+I48+I50)</f>
        <v>25013258</v>
      </c>
      <c r="J45" s="109">
        <f t="shared" si="16"/>
        <v>10670412.789999999</v>
      </c>
      <c r="K45" s="366">
        <f t="shared" si="1"/>
        <v>42.659028224152159</v>
      </c>
    </row>
    <row r="46" spans="1:11" ht="33" x14ac:dyDescent="0.25">
      <c r="A46" s="67" t="s">
        <v>32</v>
      </c>
      <c r="B46" s="77" t="s">
        <v>10</v>
      </c>
      <c r="C46" s="78" t="s">
        <v>166</v>
      </c>
      <c r="D46" s="78" t="s">
        <v>110</v>
      </c>
      <c r="E46" s="54">
        <v>927</v>
      </c>
      <c r="F46" s="130">
        <v>10040</v>
      </c>
      <c r="G46" s="129" t="s">
        <v>33</v>
      </c>
      <c r="H46" s="259">
        <f>SUM(H47)</f>
        <v>18677083</v>
      </c>
      <c r="I46" s="259">
        <f t="shared" ref="I46:J46" si="17">SUM(I47)</f>
        <v>18677083</v>
      </c>
      <c r="J46" s="259">
        <f t="shared" si="17"/>
        <v>7839048.3700000001</v>
      </c>
      <c r="K46" s="367">
        <f t="shared" si="1"/>
        <v>41.971481146172557</v>
      </c>
    </row>
    <row r="47" spans="1:11" x14ac:dyDescent="0.25">
      <c r="A47" s="57" t="s">
        <v>34</v>
      </c>
      <c r="B47" s="77" t="s">
        <v>10</v>
      </c>
      <c r="C47" s="78" t="s">
        <v>166</v>
      </c>
      <c r="D47" s="78" t="s">
        <v>110</v>
      </c>
      <c r="E47" s="54">
        <v>927</v>
      </c>
      <c r="F47" s="130">
        <v>10040</v>
      </c>
      <c r="G47" s="129" t="s">
        <v>35</v>
      </c>
      <c r="H47" s="259">
        <f>SUM(Лист1!G202)</f>
        <v>18677083</v>
      </c>
      <c r="I47" s="259">
        <f>SUM(Лист1!H202)</f>
        <v>18677083</v>
      </c>
      <c r="J47" s="259">
        <f>SUM(Лист1!I202)</f>
        <v>7839048.3700000001</v>
      </c>
      <c r="K47" s="367">
        <f t="shared" si="1"/>
        <v>41.971481146172557</v>
      </c>
    </row>
    <row r="48" spans="1:11" x14ac:dyDescent="0.25">
      <c r="A48" s="67" t="s">
        <v>12</v>
      </c>
      <c r="B48" s="77" t="s">
        <v>10</v>
      </c>
      <c r="C48" s="78" t="s">
        <v>166</v>
      </c>
      <c r="D48" s="78" t="s">
        <v>110</v>
      </c>
      <c r="E48" s="54">
        <v>927</v>
      </c>
      <c r="F48" s="130">
        <v>10040</v>
      </c>
      <c r="G48" s="129" t="s">
        <v>13</v>
      </c>
      <c r="H48" s="259">
        <f>SUM(H49)</f>
        <v>5835175</v>
      </c>
      <c r="I48" s="259">
        <f t="shared" ref="I48:J48" si="18">SUM(I49)</f>
        <v>5835175</v>
      </c>
      <c r="J48" s="259">
        <f t="shared" si="18"/>
        <v>2650919.9700000002</v>
      </c>
      <c r="K48" s="367">
        <f t="shared" si="1"/>
        <v>45.429999443032983</v>
      </c>
    </row>
    <row r="49" spans="1:11" x14ac:dyDescent="0.25">
      <c r="A49" s="133" t="s">
        <v>181</v>
      </c>
      <c r="B49" s="77" t="s">
        <v>10</v>
      </c>
      <c r="C49" s="78" t="s">
        <v>166</v>
      </c>
      <c r="D49" s="78" t="s">
        <v>110</v>
      </c>
      <c r="E49" s="54">
        <v>927</v>
      </c>
      <c r="F49" s="130">
        <v>10040</v>
      </c>
      <c r="G49" s="129" t="s">
        <v>15</v>
      </c>
      <c r="H49" s="259">
        <f>SUM(Лист1!G204)</f>
        <v>5835175</v>
      </c>
      <c r="I49" s="259">
        <f>SUM(Лист1!H204)</f>
        <v>5835175</v>
      </c>
      <c r="J49" s="259">
        <f>SUM(Лист1!I204)</f>
        <v>2650919.9700000002</v>
      </c>
      <c r="K49" s="367">
        <f t="shared" si="1"/>
        <v>45.429999443032983</v>
      </c>
    </row>
    <row r="50" spans="1:11" x14ac:dyDescent="0.25">
      <c r="A50" s="67" t="s">
        <v>38</v>
      </c>
      <c r="B50" s="77" t="s">
        <v>10</v>
      </c>
      <c r="C50" s="78" t="s">
        <v>166</v>
      </c>
      <c r="D50" s="78" t="s">
        <v>110</v>
      </c>
      <c r="E50" s="54">
        <v>927</v>
      </c>
      <c r="F50" s="130">
        <v>10040</v>
      </c>
      <c r="G50" s="129" t="s">
        <v>39</v>
      </c>
      <c r="H50" s="259">
        <f>SUM(H51)</f>
        <v>501000</v>
      </c>
      <c r="I50" s="259">
        <f t="shared" ref="I50:J50" si="19">SUM(I51)</f>
        <v>501000</v>
      </c>
      <c r="J50" s="259">
        <f t="shared" si="19"/>
        <v>180444.45</v>
      </c>
      <c r="K50" s="367">
        <f t="shared" si="1"/>
        <v>36.016856287425156</v>
      </c>
    </row>
    <row r="51" spans="1:11" x14ac:dyDescent="0.25">
      <c r="A51" s="57" t="s">
        <v>161</v>
      </c>
      <c r="B51" s="77" t="s">
        <v>10</v>
      </c>
      <c r="C51" s="78" t="s">
        <v>166</v>
      </c>
      <c r="D51" s="78" t="s">
        <v>110</v>
      </c>
      <c r="E51" s="54">
        <v>927</v>
      </c>
      <c r="F51" s="130">
        <v>10040</v>
      </c>
      <c r="G51" s="129" t="s">
        <v>160</v>
      </c>
      <c r="H51" s="259">
        <f>SUM(Лист1!G205)</f>
        <v>501000</v>
      </c>
      <c r="I51" s="259">
        <f>SUM(Лист1!H205)</f>
        <v>501000</v>
      </c>
      <c r="J51" s="259">
        <f>SUM(Лист1!I205)</f>
        <v>180444.45</v>
      </c>
      <c r="K51" s="367">
        <f t="shared" si="1"/>
        <v>36.016856287425156</v>
      </c>
    </row>
    <row r="52" spans="1:11" ht="64.5" x14ac:dyDescent="0.25">
      <c r="A52" s="247" t="s">
        <v>337</v>
      </c>
      <c r="B52" s="79" t="s">
        <v>10</v>
      </c>
      <c r="C52" s="80" t="s">
        <v>166</v>
      </c>
      <c r="D52" s="80" t="s">
        <v>110</v>
      </c>
      <c r="E52" s="72">
        <v>927</v>
      </c>
      <c r="F52" s="160">
        <v>84400</v>
      </c>
      <c r="G52" s="161" t="s">
        <v>8</v>
      </c>
      <c r="H52" s="109">
        <f t="shared" ref="H52:J53" si="20">SUM(H53)</f>
        <v>21520</v>
      </c>
      <c r="I52" s="109">
        <f t="shared" si="20"/>
        <v>21520</v>
      </c>
      <c r="J52" s="109">
        <f t="shared" si="20"/>
        <v>0</v>
      </c>
      <c r="K52" s="366">
        <f t="shared" si="1"/>
        <v>0</v>
      </c>
    </row>
    <row r="53" spans="1:11" ht="33" x14ac:dyDescent="0.25">
      <c r="A53" s="304" t="s">
        <v>32</v>
      </c>
      <c r="B53" s="77" t="s">
        <v>10</v>
      </c>
      <c r="C53" s="78" t="s">
        <v>166</v>
      </c>
      <c r="D53" s="78" t="s">
        <v>110</v>
      </c>
      <c r="E53" s="54">
        <v>927</v>
      </c>
      <c r="F53" s="130">
        <v>84400</v>
      </c>
      <c r="G53" s="129" t="s">
        <v>33</v>
      </c>
      <c r="H53" s="259">
        <f t="shared" si="20"/>
        <v>21520</v>
      </c>
      <c r="I53" s="259">
        <f t="shared" si="20"/>
        <v>21520</v>
      </c>
      <c r="J53" s="259">
        <f t="shared" si="20"/>
        <v>0</v>
      </c>
      <c r="K53" s="366">
        <f t="shared" si="1"/>
        <v>0</v>
      </c>
    </row>
    <row r="54" spans="1:11" x14ac:dyDescent="0.25">
      <c r="A54" s="169" t="s">
        <v>34</v>
      </c>
      <c r="B54" s="77" t="s">
        <v>10</v>
      </c>
      <c r="C54" s="78" t="s">
        <v>166</v>
      </c>
      <c r="D54" s="78" t="s">
        <v>110</v>
      </c>
      <c r="E54" s="54">
        <v>927</v>
      </c>
      <c r="F54" s="130">
        <v>84400</v>
      </c>
      <c r="G54" s="129" t="s">
        <v>35</v>
      </c>
      <c r="H54" s="259">
        <f>SUM(Лист1!G209)</f>
        <v>21520</v>
      </c>
      <c r="I54" s="259">
        <f>SUM(Лист1!H209)</f>
        <v>21520</v>
      </c>
      <c r="J54" s="259">
        <f>SUM(Лист1!I209)</f>
        <v>0</v>
      </c>
      <c r="K54" s="366">
        <f t="shared" si="1"/>
        <v>0</v>
      </c>
    </row>
    <row r="55" spans="1:11" ht="29.25" x14ac:dyDescent="0.25">
      <c r="A55" s="241" t="s">
        <v>328</v>
      </c>
      <c r="B55" s="74" t="s">
        <v>10</v>
      </c>
      <c r="C55" s="81" t="s">
        <v>128</v>
      </c>
      <c r="D55" s="81"/>
      <c r="E55" s="54"/>
      <c r="F55" s="137"/>
      <c r="G55" s="136"/>
      <c r="H55" s="109">
        <f t="shared" ref="H55:J58" si="21">SUM(H56)</f>
        <v>200000</v>
      </c>
      <c r="I55" s="109">
        <f t="shared" si="21"/>
        <v>200000</v>
      </c>
      <c r="J55" s="109">
        <f t="shared" si="21"/>
        <v>0</v>
      </c>
      <c r="K55" s="366">
        <f t="shared" si="1"/>
        <v>0</v>
      </c>
    </row>
    <row r="56" spans="1:11" ht="26.25" x14ac:dyDescent="0.25">
      <c r="A56" s="145" t="s">
        <v>92</v>
      </c>
      <c r="B56" s="74" t="s">
        <v>10</v>
      </c>
      <c r="C56" s="81" t="s">
        <v>128</v>
      </c>
      <c r="D56" s="81" t="s">
        <v>41</v>
      </c>
      <c r="E56" s="54"/>
      <c r="F56" s="137"/>
      <c r="G56" s="136"/>
      <c r="H56" s="109">
        <f t="shared" si="21"/>
        <v>200000</v>
      </c>
      <c r="I56" s="109">
        <f t="shared" si="21"/>
        <v>200000</v>
      </c>
      <c r="J56" s="109">
        <f t="shared" si="21"/>
        <v>0</v>
      </c>
      <c r="K56" s="366">
        <f t="shared" si="1"/>
        <v>0</v>
      </c>
    </row>
    <row r="57" spans="1:11" ht="18" x14ac:dyDescent="0.25">
      <c r="A57" s="145" t="s">
        <v>151</v>
      </c>
      <c r="B57" s="74" t="s">
        <v>10</v>
      </c>
      <c r="C57" s="81" t="s">
        <v>128</v>
      </c>
      <c r="D57" s="81" t="s">
        <v>110</v>
      </c>
      <c r="E57" s="54"/>
      <c r="F57" s="137"/>
      <c r="G57" s="136"/>
      <c r="H57" s="109">
        <f t="shared" si="21"/>
        <v>200000</v>
      </c>
      <c r="I57" s="109">
        <f t="shared" si="21"/>
        <v>200000</v>
      </c>
      <c r="J57" s="109">
        <f t="shared" si="21"/>
        <v>0</v>
      </c>
      <c r="K57" s="366">
        <f t="shared" si="1"/>
        <v>0</v>
      </c>
    </row>
    <row r="58" spans="1:11" x14ac:dyDescent="0.25">
      <c r="A58" s="145" t="s">
        <v>267</v>
      </c>
      <c r="B58" s="80" t="s">
        <v>10</v>
      </c>
      <c r="C58" s="80" t="s">
        <v>128</v>
      </c>
      <c r="D58" s="80" t="s">
        <v>110</v>
      </c>
      <c r="E58" s="72">
        <v>927</v>
      </c>
      <c r="F58" s="157" t="s">
        <v>268</v>
      </c>
      <c r="G58" s="161" t="s">
        <v>8</v>
      </c>
      <c r="H58" s="109">
        <f>SUM(H59)</f>
        <v>200000</v>
      </c>
      <c r="I58" s="109">
        <f t="shared" si="21"/>
        <v>200000</v>
      </c>
      <c r="J58" s="109">
        <f t="shared" si="21"/>
        <v>0</v>
      </c>
      <c r="K58" s="366">
        <f t="shared" si="1"/>
        <v>0</v>
      </c>
    </row>
    <row r="59" spans="1:11" x14ac:dyDescent="0.25">
      <c r="A59" s="57" t="s">
        <v>38</v>
      </c>
      <c r="B59" s="95" t="s">
        <v>10</v>
      </c>
      <c r="C59" s="78" t="s">
        <v>128</v>
      </c>
      <c r="D59" s="78" t="s">
        <v>110</v>
      </c>
      <c r="E59" s="54">
        <v>927</v>
      </c>
      <c r="F59" s="129" t="s">
        <v>268</v>
      </c>
      <c r="G59" s="129" t="s">
        <v>39</v>
      </c>
      <c r="H59" s="259">
        <f t="shared" ref="H59:J59" si="22">SUM(H60)</f>
        <v>200000</v>
      </c>
      <c r="I59" s="259">
        <f t="shared" si="22"/>
        <v>200000</v>
      </c>
      <c r="J59" s="259">
        <f t="shared" si="22"/>
        <v>0</v>
      </c>
      <c r="K59" s="366">
        <f t="shared" si="1"/>
        <v>0</v>
      </c>
    </row>
    <row r="60" spans="1:11" ht="23.25" x14ac:dyDescent="0.25">
      <c r="A60" s="57" t="s">
        <v>93</v>
      </c>
      <c r="B60" s="95" t="s">
        <v>10</v>
      </c>
      <c r="C60" s="78" t="s">
        <v>128</v>
      </c>
      <c r="D60" s="78" t="s">
        <v>110</v>
      </c>
      <c r="E60" s="54">
        <v>927</v>
      </c>
      <c r="F60" s="129" t="s">
        <v>268</v>
      </c>
      <c r="G60" s="129" t="s">
        <v>94</v>
      </c>
      <c r="H60" s="259">
        <f>SUM(Лист1!G267)</f>
        <v>200000</v>
      </c>
      <c r="I60" s="259">
        <f>SUM(Лист1!H267)</f>
        <v>200000</v>
      </c>
      <c r="J60" s="259">
        <f>SUM(Лист1!I267)</f>
        <v>0</v>
      </c>
      <c r="K60" s="366">
        <f t="shared" si="1"/>
        <v>0</v>
      </c>
    </row>
    <row r="61" spans="1:11" ht="18" x14ac:dyDescent="0.25">
      <c r="A61" s="103" t="s">
        <v>125</v>
      </c>
      <c r="B61" s="74" t="s">
        <v>10</v>
      </c>
      <c r="C61" s="81" t="s">
        <v>168</v>
      </c>
      <c r="D61" s="81"/>
      <c r="E61" s="62"/>
      <c r="F61" s="106"/>
      <c r="G61" s="106"/>
      <c r="H61" s="109">
        <f>SUM(H62)</f>
        <v>84881526.010000005</v>
      </c>
      <c r="I61" s="109">
        <f t="shared" ref="I61:J61" si="23">SUM(I62)</f>
        <v>84881526.010000005</v>
      </c>
      <c r="J61" s="109">
        <f t="shared" si="23"/>
        <v>29324076.140000001</v>
      </c>
      <c r="K61" s="366">
        <f t="shared" si="1"/>
        <v>34.547065207740602</v>
      </c>
    </row>
    <row r="62" spans="1:11" ht="39" x14ac:dyDescent="0.25">
      <c r="A62" s="68" t="s">
        <v>371</v>
      </c>
      <c r="B62" s="74" t="s">
        <v>10</v>
      </c>
      <c r="C62" s="81" t="s">
        <v>168</v>
      </c>
      <c r="D62" s="81" t="s">
        <v>96</v>
      </c>
      <c r="E62" s="62"/>
      <c r="F62" s="106"/>
      <c r="G62" s="106"/>
      <c r="H62" s="109">
        <f>SUM(H72+H82+H85+H108+H92+H105+H194+H99+H200+H66+H102+H199+H185+H176+H79+H111+H126+H69+H63+H129+H135+H146+H149+H154+H173+H118+H123+H132+H157+H160+H182+H165+H170+H203)</f>
        <v>84881526.010000005</v>
      </c>
      <c r="I62" s="109">
        <f t="shared" ref="I62:J62" si="24">SUM(I72+I82+I85+I108+I92+I105+I194+I99+I200+I66+I102+I199+I185+I176+I79+I111+I126+I69+I63+I129+I135+I146+I149+I154+I173+I118+I123+I132+I157+I160+I182+I165+I170+I203)</f>
        <v>84881526.010000005</v>
      </c>
      <c r="J62" s="109">
        <f t="shared" si="24"/>
        <v>29324076.140000001</v>
      </c>
      <c r="K62" s="366">
        <f t="shared" si="1"/>
        <v>34.547065207740602</v>
      </c>
    </row>
    <row r="63" spans="1:11" x14ac:dyDescent="0.25">
      <c r="A63" s="145" t="s">
        <v>79</v>
      </c>
      <c r="B63" s="79" t="s">
        <v>10</v>
      </c>
      <c r="C63" s="80" t="s">
        <v>168</v>
      </c>
      <c r="D63" s="80" t="s">
        <v>96</v>
      </c>
      <c r="E63" s="72">
        <v>927</v>
      </c>
      <c r="F63" s="160">
        <v>80060</v>
      </c>
      <c r="G63" s="157" t="s">
        <v>8</v>
      </c>
      <c r="H63" s="234">
        <f>SUM(H64)</f>
        <v>768812</v>
      </c>
      <c r="I63" s="234">
        <f t="shared" ref="I63:J63" si="25">SUM(I64)</f>
        <v>768812</v>
      </c>
      <c r="J63" s="234">
        <f t="shared" si="25"/>
        <v>730000</v>
      </c>
      <c r="K63" s="366">
        <f t="shared" si="1"/>
        <v>94.951691700962002</v>
      </c>
    </row>
    <row r="64" spans="1:11" x14ac:dyDescent="0.25">
      <c r="A64" s="133" t="s">
        <v>38</v>
      </c>
      <c r="B64" s="77" t="s">
        <v>10</v>
      </c>
      <c r="C64" s="78" t="s">
        <v>168</v>
      </c>
      <c r="D64" s="78" t="s">
        <v>96</v>
      </c>
      <c r="E64" s="54">
        <v>927</v>
      </c>
      <c r="F64" s="130">
        <v>80060</v>
      </c>
      <c r="G64" s="129" t="s">
        <v>39</v>
      </c>
      <c r="H64" s="259">
        <f t="shared" ref="H64:J64" si="26">SUM(H65)</f>
        <v>768812</v>
      </c>
      <c r="I64" s="259">
        <f t="shared" si="26"/>
        <v>768812</v>
      </c>
      <c r="J64" s="259">
        <f t="shared" si="26"/>
        <v>730000</v>
      </c>
      <c r="K64" s="367">
        <f t="shared" si="1"/>
        <v>94.951691700962002</v>
      </c>
    </row>
    <row r="65" spans="1:11" x14ac:dyDescent="0.25">
      <c r="A65" s="248" t="s">
        <v>207</v>
      </c>
      <c r="B65" s="77" t="s">
        <v>10</v>
      </c>
      <c r="C65" s="78" t="s">
        <v>168</v>
      </c>
      <c r="D65" s="78" t="s">
        <v>96</v>
      </c>
      <c r="E65" s="54">
        <v>927</v>
      </c>
      <c r="F65" s="130">
        <v>80060</v>
      </c>
      <c r="G65" s="129" t="s">
        <v>206</v>
      </c>
      <c r="H65" s="259">
        <f>SUM(Лист1!G217)</f>
        <v>768812</v>
      </c>
      <c r="I65" s="259">
        <f>SUM(Лист1!H217)</f>
        <v>768812</v>
      </c>
      <c r="J65" s="259">
        <f>SUM(Лист1!I217)</f>
        <v>730000</v>
      </c>
      <c r="K65" s="367">
        <f t="shared" si="1"/>
        <v>94.951691700962002</v>
      </c>
    </row>
    <row r="66" spans="1:11" ht="26.25" x14ac:dyDescent="0.25">
      <c r="A66" s="247" t="s">
        <v>388</v>
      </c>
      <c r="B66" s="79" t="s">
        <v>10</v>
      </c>
      <c r="C66" s="80" t="s">
        <v>168</v>
      </c>
      <c r="D66" s="80" t="s">
        <v>96</v>
      </c>
      <c r="E66" s="72">
        <v>927</v>
      </c>
      <c r="F66" s="160">
        <v>80070</v>
      </c>
      <c r="G66" s="159" t="s">
        <v>8</v>
      </c>
      <c r="H66" s="109">
        <f t="shared" ref="H66:J67" si="27">SUM(H67)</f>
        <v>324000</v>
      </c>
      <c r="I66" s="109">
        <f t="shared" si="27"/>
        <v>324000</v>
      </c>
      <c r="J66" s="109">
        <f t="shared" si="27"/>
        <v>0</v>
      </c>
      <c r="K66" s="366">
        <f t="shared" si="1"/>
        <v>0</v>
      </c>
    </row>
    <row r="67" spans="1:11" x14ac:dyDescent="0.25">
      <c r="A67" s="169" t="s">
        <v>12</v>
      </c>
      <c r="B67" s="77" t="s">
        <v>10</v>
      </c>
      <c r="C67" s="78" t="s">
        <v>168</v>
      </c>
      <c r="D67" s="78" t="s">
        <v>96</v>
      </c>
      <c r="E67" s="54">
        <v>927</v>
      </c>
      <c r="F67" s="130">
        <v>80070</v>
      </c>
      <c r="G67" s="131" t="s">
        <v>13</v>
      </c>
      <c r="H67" s="259">
        <f t="shared" si="27"/>
        <v>324000</v>
      </c>
      <c r="I67" s="259">
        <f t="shared" si="27"/>
        <v>324000</v>
      </c>
      <c r="J67" s="259">
        <f t="shared" si="27"/>
        <v>0</v>
      </c>
      <c r="K67" s="366">
        <f t="shared" si="1"/>
        <v>0</v>
      </c>
    </row>
    <row r="68" spans="1:11" ht="22.5" x14ac:dyDescent="0.25">
      <c r="A68" s="312" t="s">
        <v>175</v>
      </c>
      <c r="B68" s="77" t="s">
        <v>10</v>
      </c>
      <c r="C68" s="78" t="s">
        <v>168</v>
      </c>
      <c r="D68" s="78" t="s">
        <v>96</v>
      </c>
      <c r="E68" s="54">
        <v>927</v>
      </c>
      <c r="F68" s="130">
        <v>80070</v>
      </c>
      <c r="G68" s="131" t="s">
        <v>15</v>
      </c>
      <c r="H68" s="259">
        <f>SUM(Лист1!G228)</f>
        <v>324000</v>
      </c>
      <c r="I68" s="259">
        <f>SUM(Лист1!H228)</f>
        <v>324000</v>
      </c>
      <c r="J68" s="259">
        <f>SUM(Лист1!I228)</f>
        <v>0</v>
      </c>
      <c r="K68" s="366">
        <f t="shared" si="1"/>
        <v>0</v>
      </c>
    </row>
    <row r="69" spans="1:11" ht="51.75" x14ac:dyDescent="0.25">
      <c r="A69" s="145" t="s">
        <v>289</v>
      </c>
      <c r="B69" s="79" t="s">
        <v>10</v>
      </c>
      <c r="C69" s="80" t="s">
        <v>168</v>
      </c>
      <c r="D69" s="80" t="s">
        <v>96</v>
      </c>
      <c r="E69" s="72">
        <v>927</v>
      </c>
      <c r="F69" s="160">
        <v>51200</v>
      </c>
      <c r="G69" s="159" t="s">
        <v>8</v>
      </c>
      <c r="H69" s="109">
        <f t="shared" ref="H69:J70" si="28">SUM(H70)</f>
        <v>9960</v>
      </c>
      <c r="I69" s="109">
        <f t="shared" si="28"/>
        <v>9960</v>
      </c>
      <c r="J69" s="109">
        <f t="shared" si="28"/>
        <v>0</v>
      </c>
      <c r="K69" s="366">
        <f t="shared" si="1"/>
        <v>0</v>
      </c>
    </row>
    <row r="70" spans="1:11" x14ac:dyDescent="0.25">
      <c r="A70" s="142" t="s">
        <v>12</v>
      </c>
      <c r="B70" s="77" t="s">
        <v>10</v>
      </c>
      <c r="C70" s="78" t="s">
        <v>168</v>
      </c>
      <c r="D70" s="78" t="s">
        <v>96</v>
      </c>
      <c r="E70" s="54">
        <v>927</v>
      </c>
      <c r="F70" s="130">
        <v>51200</v>
      </c>
      <c r="G70" s="131" t="s">
        <v>13</v>
      </c>
      <c r="H70" s="259">
        <f t="shared" si="28"/>
        <v>9960</v>
      </c>
      <c r="I70" s="259">
        <f t="shared" si="28"/>
        <v>9960</v>
      </c>
      <c r="J70" s="259">
        <f t="shared" si="28"/>
        <v>0</v>
      </c>
      <c r="K70" s="366">
        <f t="shared" si="1"/>
        <v>0</v>
      </c>
    </row>
    <row r="71" spans="1:11" ht="22.5" x14ac:dyDescent="0.25">
      <c r="A71" s="248" t="s">
        <v>175</v>
      </c>
      <c r="B71" s="77" t="s">
        <v>10</v>
      </c>
      <c r="C71" s="78" t="s">
        <v>168</v>
      </c>
      <c r="D71" s="78" t="s">
        <v>96</v>
      </c>
      <c r="E71" s="54">
        <v>927</v>
      </c>
      <c r="F71" s="130">
        <v>51200</v>
      </c>
      <c r="G71" s="131" t="s">
        <v>15</v>
      </c>
      <c r="H71" s="259">
        <f>SUM(Лист1!G213)</f>
        <v>9960</v>
      </c>
      <c r="I71" s="259">
        <f>SUM(Лист1!H213)</f>
        <v>9960</v>
      </c>
      <c r="J71" s="259">
        <f>SUM(Лист1!I213)</f>
        <v>0</v>
      </c>
      <c r="K71" s="366">
        <f t="shared" si="1"/>
        <v>0</v>
      </c>
    </row>
    <row r="72" spans="1:11" x14ac:dyDescent="0.25">
      <c r="A72" s="145" t="s">
        <v>265</v>
      </c>
      <c r="B72" s="79" t="s">
        <v>10</v>
      </c>
      <c r="C72" s="80" t="s">
        <v>168</v>
      </c>
      <c r="D72" s="80" t="s">
        <v>96</v>
      </c>
      <c r="E72" s="72">
        <v>927</v>
      </c>
      <c r="F72" s="160">
        <v>80700</v>
      </c>
      <c r="G72" s="161" t="s">
        <v>8</v>
      </c>
      <c r="H72" s="109">
        <f>SUM(H73+H75+H77)</f>
        <v>2978884.66</v>
      </c>
      <c r="I72" s="109">
        <f t="shared" ref="I72:J72" si="29">SUM(I73+I75+I77)</f>
        <v>2978884.66</v>
      </c>
      <c r="J72" s="109">
        <f t="shared" si="29"/>
        <v>1284904.6599999999</v>
      </c>
      <c r="K72" s="366">
        <f t="shared" si="1"/>
        <v>43.133749931761365</v>
      </c>
    </row>
    <row r="73" spans="1:11" ht="37.15" customHeight="1" x14ac:dyDescent="0.25">
      <c r="A73" s="67" t="s">
        <v>32</v>
      </c>
      <c r="B73" s="77" t="s">
        <v>10</v>
      </c>
      <c r="C73" s="78" t="s">
        <v>168</v>
      </c>
      <c r="D73" s="78" t="s">
        <v>96</v>
      </c>
      <c r="E73" s="54">
        <v>927</v>
      </c>
      <c r="F73" s="130">
        <v>80700</v>
      </c>
      <c r="G73" s="129" t="s">
        <v>33</v>
      </c>
      <c r="H73" s="259">
        <f>SUM(H74)</f>
        <v>2144456</v>
      </c>
      <c r="I73" s="259">
        <f t="shared" ref="I73:J73" si="30">SUM(I74)</f>
        <v>2144456</v>
      </c>
      <c r="J73" s="259">
        <f t="shared" si="30"/>
        <v>974217.39</v>
      </c>
      <c r="K73" s="367">
        <f t="shared" si="1"/>
        <v>45.429581674793049</v>
      </c>
    </row>
    <row r="74" spans="1:11" x14ac:dyDescent="0.25">
      <c r="A74" s="57" t="s">
        <v>36</v>
      </c>
      <c r="B74" s="77" t="s">
        <v>10</v>
      </c>
      <c r="C74" s="78" t="s">
        <v>168</v>
      </c>
      <c r="D74" s="78" t="s">
        <v>96</v>
      </c>
      <c r="E74" s="54">
        <v>927</v>
      </c>
      <c r="F74" s="130">
        <v>80700</v>
      </c>
      <c r="G74" s="129" t="s">
        <v>37</v>
      </c>
      <c r="H74" s="259">
        <f>SUM(Лист1!G255)</f>
        <v>2144456</v>
      </c>
      <c r="I74" s="259">
        <f>SUM(Лист1!H255)</f>
        <v>2144456</v>
      </c>
      <c r="J74" s="259">
        <f>SUM(Лист1!I255)</f>
        <v>974217.39</v>
      </c>
      <c r="K74" s="367">
        <f t="shared" si="1"/>
        <v>45.429581674793049</v>
      </c>
    </row>
    <row r="75" spans="1:11" x14ac:dyDescent="0.25">
      <c r="A75" s="67" t="s">
        <v>12</v>
      </c>
      <c r="B75" s="77" t="s">
        <v>10</v>
      </c>
      <c r="C75" s="78" t="s">
        <v>168</v>
      </c>
      <c r="D75" s="78" t="s">
        <v>96</v>
      </c>
      <c r="E75" s="54">
        <v>927</v>
      </c>
      <c r="F75" s="130">
        <v>80700</v>
      </c>
      <c r="G75" s="129" t="s">
        <v>13</v>
      </c>
      <c r="H75" s="259">
        <f>SUM(H76)</f>
        <v>811628.66</v>
      </c>
      <c r="I75" s="259">
        <f t="shared" ref="I75:J75" si="31">SUM(I76)</f>
        <v>811628.66</v>
      </c>
      <c r="J75" s="259">
        <f t="shared" si="31"/>
        <v>301693.31</v>
      </c>
      <c r="K75" s="367">
        <f t="shared" si="1"/>
        <v>37.171347547042018</v>
      </c>
    </row>
    <row r="76" spans="1:11" x14ac:dyDescent="0.25">
      <c r="A76" s="133" t="s">
        <v>181</v>
      </c>
      <c r="B76" s="77" t="s">
        <v>10</v>
      </c>
      <c r="C76" s="78" t="s">
        <v>168</v>
      </c>
      <c r="D76" s="78" t="s">
        <v>96</v>
      </c>
      <c r="E76" s="54">
        <v>927</v>
      </c>
      <c r="F76" s="130">
        <v>80700</v>
      </c>
      <c r="G76" s="129" t="s">
        <v>15</v>
      </c>
      <c r="H76" s="259">
        <f>SUM(Лист1!G257)</f>
        <v>811628.66</v>
      </c>
      <c r="I76" s="259">
        <f>SUM(Лист1!H257)</f>
        <v>811628.66</v>
      </c>
      <c r="J76" s="259">
        <f>SUM(Лист1!I257)</f>
        <v>301693.31</v>
      </c>
      <c r="K76" s="367">
        <f t="shared" si="1"/>
        <v>37.171347547042018</v>
      </c>
    </row>
    <row r="77" spans="1:11" x14ac:dyDescent="0.25">
      <c r="A77" s="67" t="s">
        <v>38</v>
      </c>
      <c r="B77" s="77" t="s">
        <v>10</v>
      </c>
      <c r="C77" s="78" t="s">
        <v>168</v>
      </c>
      <c r="D77" s="78" t="s">
        <v>96</v>
      </c>
      <c r="E77" s="54">
        <v>927</v>
      </c>
      <c r="F77" s="130">
        <v>80700</v>
      </c>
      <c r="G77" s="129" t="s">
        <v>39</v>
      </c>
      <c r="H77" s="259">
        <f>SUM(H78)</f>
        <v>22800</v>
      </c>
      <c r="I77" s="259">
        <f t="shared" ref="I77:J77" si="32">SUM(I78)</f>
        <v>22800</v>
      </c>
      <c r="J77" s="259">
        <f t="shared" si="32"/>
        <v>8993.9599999999991</v>
      </c>
      <c r="K77" s="367">
        <f t="shared" ref="K77:K140" si="33">SUM(J77/I77*100)</f>
        <v>39.447192982456137</v>
      </c>
    </row>
    <row r="78" spans="1:11" x14ac:dyDescent="0.25">
      <c r="A78" s="133" t="s">
        <v>161</v>
      </c>
      <c r="B78" s="77" t="s">
        <v>10</v>
      </c>
      <c r="C78" s="78" t="s">
        <v>168</v>
      </c>
      <c r="D78" s="78" t="s">
        <v>96</v>
      </c>
      <c r="E78" s="54">
        <v>927</v>
      </c>
      <c r="F78" s="130">
        <v>80700</v>
      </c>
      <c r="G78" s="129" t="s">
        <v>160</v>
      </c>
      <c r="H78" s="259">
        <f>SUM(Лист1!G259)</f>
        <v>22800</v>
      </c>
      <c r="I78" s="259">
        <f>SUM(Лист1!H259)</f>
        <v>22800</v>
      </c>
      <c r="J78" s="259">
        <f>SUM(Лист1!I259)</f>
        <v>8993.9599999999991</v>
      </c>
      <c r="K78" s="367">
        <f t="shared" si="33"/>
        <v>39.447192982456137</v>
      </c>
    </row>
    <row r="79" spans="1:11" ht="39" x14ac:dyDescent="0.25">
      <c r="A79" s="135" t="s">
        <v>351</v>
      </c>
      <c r="B79" s="79" t="s">
        <v>10</v>
      </c>
      <c r="C79" s="80" t="s">
        <v>168</v>
      </c>
      <c r="D79" s="80" t="s">
        <v>96</v>
      </c>
      <c r="E79" s="72">
        <v>927</v>
      </c>
      <c r="F79" s="160">
        <v>81200</v>
      </c>
      <c r="G79" s="161" t="s">
        <v>8</v>
      </c>
      <c r="H79" s="259">
        <f>SUM(H80)</f>
        <v>1308871.3400000001</v>
      </c>
      <c r="I79" s="259">
        <f t="shared" ref="I79:J79" si="34">SUM(I80)</f>
        <v>1308871.3400000001</v>
      </c>
      <c r="J79" s="259">
        <f t="shared" si="34"/>
        <v>13281.6</v>
      </c>
      <c r="K79" s="367">
        <f t="shared" si="33"/>
        <v>1.0147368648166748</v>
      </c>
    </row>
    <row r="80" spans="1:11" x14ac:dyDescent="0.25">
      <c r="A80" s="139" t="s">
        <v>12</v>
      </c>
      <c r="B80" s="77" t="s">
        <v>10</v>
      </c>
      <c r="C80" s="78" t="s">
        <v>168</v>
      </c>
      <c r="D80" s="78" t="s">
        <v>96</v>
      </c>
      <c r="E80" s="54">
        <v>927</v>
      </c>
      <c r="F80" s="130">
        <v>81200</v>
      </c>
      <c r="G80" s="129" t="s">
        <v>13</v>
      </c>
      <c r="H80" s="259">
        <f>SUM(H81)</f>
        <v>1308871.3400000001</v>
      </c>
      <c r="I80" s="259">
        <f t="shared" ref="I80:J80" si="35">SUM(I81)</f>
        <v>1308871.3400000001</v>
      </c>
      <c r="J80" s="259">
        <f t="shared" si="35"/>
        <v>13281.6</v>
      </c>
      <c r="K80" s="367">
        <f t="shared" si="33"/>
        <v>1.0147368648166748</v>
      </c>
    </row>
    <row r="81" spans="1:11" ht="22.5" x14ac:dyDescent="0.25">
      <c r="A81" s="307" t="s">
        <v>175</v>
      </c>
      <c r="B81" s="77" t="s">
        <v>10</v>
      </c>
      <c r="C81" s="78" t="s">
        <v>168</v>
      </c>
      <c r="D81" s="78" t="s">
        <v>96</v>
      </c>
      <c r="E81" s="54">
        <v>927</v>
      </c>
      <c r="F81" s="130">
        <v>81200</v>
      </c>
      <c r="G81" s="129" t="s">
        <v>15</v>
      </c>
      <c r="H81" s="259">
        <f>SUM(Лист1!G262)</f>
        <v>1308871.3400000001</v>
      </c>
      <c r="I81" s="259">
        <f>SUM(Лист1!H262)</f>
        <v>1308871.3400000001</v>
      </c>
      <c r="J81" s="259">
        <f>SUM(Лист1!I262)</f>
        <v>13281.6</v>
      </c>
      <c r="K81" s="367">
        <f t="shared" si="33"/>
        <v>1.0147368648166748</v>
      </c>
    </row>
    <row r="82" spans="1:11" ht="72.75" x14ac:dyDescent="0.25">
      <c r="A82" s="168" t="s">
        <v>269</v>
      </c>
      <c r="B82" s="79" t="s">
        <v>10</v>
      </c>
      <c r="C82" s="80" t="s">
        <v>168</v>
      </c>
      <c r="D82" s="80" t="s">
        <v>96</v>
      </c>
      <c r="E82" s="73">
        <v>927</v>
      </c>
      <c r="F82" s="158">
        <v>12510</v>
      </c>
      <c r="G82" s="159" t="s">
        <v>8</v>
      </c>
      <c r="H82" s="109">
        <f t="shared" ref="H82:J83" si="36">SUM(H83)</f>
        <v>26185.1</v>
      </c>
      <c r="I82" s="109">
        <f t="shared" si="36"/>
        <v>26185.1</v>
      </c>
      <c r="J82" s="109">
        <f t="shared" si="36"/>
        <v>0</v>
      </c>
      <c r="K82" s="366">
        <f t="shared" si="33"/>
        <v>0</v>
      </c>
    </row>
    <row r="83" spans="1:11" x14ac:dyDescent="0.25">
      <c r="A83" s="57" t="s">
        <v>12</v>
      </c>
      <c r="B83" s="77" t="s">
        <v>10</v>
      </c>
      <c r="C83" s="78" t="s">
        <v>168</v>
      </c>
      <c r="D83" s="78" t="s">
        <v>96</v>
      </c>
      <c r="E83" s="60">
        <v>927</v>
      </c>
      <c r="F83" s="130">
        <v>12510</v>
      </c>
      <c r="G83" s="131" t="s">
        <v>13</v>
      </c>
      <c r="H83" s="259">
        <f t="shared" si="36"/>
        <v>26185.1</v>
      </c>
      <c r="I83" s="259">
        <f t="shared" si="36"/>
        <v>26185.1</v>
      </c>
      <c r="J83" s="259">
        <f t="shared" si="36"/>
        <v>0</v>
      </c>
      <c r="K83" s="366">
        <f t="shared" si="33"/>
        <v>0</v>
      </c>
    </row>
    <row r="84" spans="1:11" x14ac:dyDescent="0.25">
      <c r="A84" s="133" t="s">
        <v>181</v>
      </c>
      <c r="B84" s="77" t="s">
        <v>10</v>
      </c>
      <c r="C84" s="78" t="s">
        <v>168</v>
      </c>
      <c r="D84" s="78" t="s">
        <v>96</v>
      </c>
      <c r="E84" s="60">
        <v>927</v>
      </c>
      <c r="F84" s="130">
        <v>12510</v>
      </c>
      <c r="G84" s="131" t="s">
        <v>15</v>
      </c>
      <c r="H84" s="259">
        <f>SUM(Лист1!G270)</f>
        <v>26185.1</v>
      </c>
      <c r="I84" s="259">
        <f>SUM(Лист1!H270)</f>
        <v>26185.1</v>
      </c>
      <c r="J84" s="259">
        <f>SUM(Лист1!I270)</f>
        <v>0</v>
      </c>
      <c r="K84" s="366">
        <f t="shared" si="33"/>
        <v>0</v>
      </c>
    </row>
    <row r="85" spans="1:11" x14ac:dyDescent="0.25">
      <c r="A85" s="144" t="s">
        <v>283</v>
      </c>
      <c r="B85" s="79" t="s">
        <v>10</v>
      </c>
      <c r="C85" s="80" t="s">
        <v>168</v>
      </c>
      <c r="D85" s="80" t="s">
        <v>96</v>
      </c>
      <c r="E85" s="73">
        <v>927</v>
      </c>
      <c r="F85" s="158">
        <v>82300</v>
      </c>
      <c r="G85" s="159" t="s">
        <v>8</v>
      </c>
      <c r="H85" s="109">
        <f>SUM(H86+H88+H90)</f>
        <v>826053.47</v>
      </c>
      <c r="I85" s="109">
        <f>SUM(I86+I88+I90)</f>
        <v>826053.47</v>
      </c>
      <c r="J85" s="109">
        <f>SUM(J86+J88+J90)</f>
        <v>723698.47</v>
      </c>
      <c r="K85" s="366">
        <f t="shared" si="33"/>
        <v>87.609155615555977</v>
      </c>
    </row>
    <row r="86" spans="1:11" ht="34.9" customHeight="1" x14ac:dyDescent="0.25">
      <c r="A86" s="67" t="s">
        <v>32</v>
      </c>
      <c r="B86" s="77" t="s">
        <v>10</v>
      </c>
      <c r="C86" s="78" t="s">
        <v>168</v>
      </c>
      <c r="D86" s="78" t="s">
        <v>96</v>
      </c>
      <c r="E86" s="60">
        <v>927</v>
      </c>
      <c r="F86" s="130">
        <v>82300</v>
      </c>
      <c r="G86" s="131" t="s">
        <v>33</v>
      </c>
      <c r="H86" s="259">
        <f>SUM(H87:H87)</f>
        <v>161000</v>
      </c>
      <c r="I86" s="259">
        <f>SUM(I87:I87)</f>
        <v>161000</v>
      </c>
      <c r="J86" s="259">
        <f>SUM(J87:J87)</f>
        <v>70000</v>
      </c>
      <c r="K86" s="367">
        <f t="shared" si="33"/>
        <v>43.478260869565219</v>
      </c>
    </row>
    <row r="87" spans="1:11" x14ac:dyDescent="0.25">
      <c r="A87" s="169" t="s">
        <v>34</v>
      </c>
      <c r="B87" s="77" t="s">
        <v>10</v>
      </c>
      <c r="C87" s="78" t="s">
        <v>168</v>
      </c>
      <c r="D87" s="78" t="s">
        <v>96</v>
      </c>
      <c r="E87" s="60">
        <v>927</v>
      </c>
      <c r="F87" s="130">
        <v>82300</v>
      </c>
      <c r="G87" s="129" t="s">
        <v>35</v>
      </c>
      <c r="H87" s="259">
        <f>SUM(Лист1!G398)</f>
        <v>161000</v>
      </c>
      <c r="I87" s="259">
        <f>SUM(Лист1!H398)</f>
        <v>161000</v>
      </c>
      <c r="J87" s="259">
        <f>SUM(Лист1!I398)</f>
        <v>70000</v>
      </c>
      <c r="K87" s="367">
        <f t="shared" si="33"/>
        <v>43.478260869565219</v>
      </c>
    </row>
    <row r="88" spans="1:11" x14ac:dyDescent="0.25">
      <c r="A88" s="67" t="s">
        <v>12</v>
      </c>
      <c r="B88" s="77" t="s">
        <v>10</v>
      </c>
      <c r="C88" s="78" t="s">
        <v>168</v>
      </c>
      <c r="D88" s="78" t="s">
        <v>96</v>
      </c>
      <c r="E88" s="60">
        <v>927</v>
      </c>
      <c r="F88" s="130">
        <v>82300</v>
      </c>
      <c r="G88" s="131" t="s">
        <v>13</v>
      </c>
      <c r="H88" s="259">
        <f>SUM(H89)</f>
        <v>39000</v>
      </c>
      <c r="I88" s="259">
        <f t="shared" ref="I88:J90" si="37">SUM(I89)</f>
        <v>39000</v>
      </c>
      <c r="J88" s="259">
        <f t="shared" si="37"/>
        <v>27645</v>
      </c>
      <c r="K88" s="367">
        <f t="shared" si="33"/>
        <v>70.884615384615373</v>
      </c>
    </row>
    <row r="89" spans="1:11" x14ac:dyDescent="0.25">
      <c r="A89" s="133" t="s">
        <v>181</v>
      </c>
      <c r="B89" s="77" t="s">
        <v>10</v>
      </c>
      <c r="C89" s="78" t="s">
        <v>168</v>
      </c>
      <c r="D89" s="78" t="s">
        <v>96</v>
      </c>
      <c r="E89" s="60">
        <v>927</v>
      </c>
      <c r="F89" s="130">
        <v>82300</v>
      </c>
      <c r="G89" s="131" t="s">
        <v>15</v>
      </c>
      <c r="H89" s="259">
        <f>SUM(Лист1!G400)</f>
        <v>39000</v>
      </c>
      <c r="I89" s="259">
        <f>SUM(Лист1!H400)</f>
        <v>39000</v>
      </c>
      <c r="J89" s="259">
        <f>SUM(Лист1!I400)</f>
        <v>27645</v>
      </c>
      <c r="K89" s="367">
        <f t="shared" si="33"/>
        <v>70.884615384615373</v>
      </c>
    </row>
    <row r="90" spans="1:11" ht="22.5" x14ac:dyDescent="0.25">
      <c r="A90" s="142" t="s">
        <v>83</v>
      </c>
      <c r="B90" s="77" t="s">
        <v>10</v>
      </c>
      <c r="C90" s="78" t="s">
        <v>168</v>
      </c>
      <c r="D90" s="78" t="s">
        <v>96</v>
      </c>
      <c r="E90" s="60">
        <v>927</v>
      </c>
      <c r="F90" s="130">
        <v>82300</v>
      </c>
      <c r="G90" s="131" t="s">
        <v>84</v>
      </c>
      <c r="H90" s="259">
        <f>SUM(H91)</f>
        <v>626053.47</v>
      </c>
      <c r="I90" s="259">
        <f t="shared" si="37"/>
        <v>626053.47</v>
      </c>
      <c r="J90" s="259">
        <f t="shared" si="37"/>
        <v>626053.47</v>
      </c>
      <c r="K90" s="367">
        <f t="shared" si="33"/>
        <v>100</v>
      </c>
    </row>
    <row r="91" spans="1:11" x14ac:dyDescent="0.25">
      <c r="A91" s="133" t="s">
        <v>85</v>
      </c>
      <c r="B91" s="77" t="s">
        <v>10</v>
      </c>
      <c r="C91" s="78" t="s">
        <v>168</v>
      </c>
      <c r="D91" s="78" t="s">
        <v>96</v>
      </c>
      <c r="E91" s="60">
        <v>927</v>
      </c>
      <c r="F91" s="130">
        <v>82300</v>
      </c>
      <c r="G91" s="131" t="s">
        <v>86</v>
      </c>
      <c r="H91" s="259">
        <f>SUM(Лист1!G337)</f>
        <v>626053.47</v>
      </c>
      <c r="I91" s="259">
        <f>SUM(Лист1!H337)</f>
        <v>626053.47</v>
      </c>
      <c r="J91" s="259">
        <f>SUM(Лист1!I337)</f>
        <v>626053.47</v>
      </c>
      <c r="K91" s="367">
        <f t="shared" si="33"/>
        <v>100</v>
      </c>
    </row>
    <row r="92" spans="1:11" x14ac:dyDescent="0.25">
      <c r="A92" s="145" t="s">
        <v>279</v>
      </c>
      <c r="B92" s="79" t="s">
        <v>10</v>
      </c>
      <c r="C92" s="80" t="s">
        <v>168</v>
      </c>
      <c r="D92" s="80" t="s">
        <v>96</v>
      </c>
      <c r="E92" s="73">
        <v>927</v>
      </c>
      <c r="F92" s="158">
        <v>82360</v>
      </c>
      <c r="G92" s="159" t="s">
        <v>8</v>
      </c>
      <c r="H92" s="109">
        <f>SUM(H95+H93+H97)</f>
        <v>126972</v>
      </c>
      <c r="I92" s="109">
        <f>SUM(I95+I93+I97)</f>
        <v>126972</v>
      </c>
      <c r="J92" s="109">
        <f>SUM(J95+J93+J97)</f>
        <v>48902</v>
      </c>
      <c r="K92" s="366">
        <f t="shared" si="33"/>
        <v>38.514003087294832</v>
      </c>
    </row>
    <row r="93" spans="1:11" ht="40.15" customHeight="1" x14ac:dyDescent="0.25">
      <c r="A93" s="133" t="s">
        <v>32</v>
      </c>
      <c r="B93" s="77" t="s">
        <v>10</v>
      </c>
      <c r="C93" s="78" t="s">
        <v>168</v>
      </c>
      <c r="D93" s="78" t="s">
        <v>96</v>
      </c>
      <c r="E93" s="60">
        <v>927</v>
      </c>
      <c r="F93" s="130">
        <v>82360</v>
      </c>
      <c r="G93" s="131" t="s">
        <v>33</v>
      </c>
      <c r="H93" s="259">
        <f>SUM(H94:H94)</f>
        <v>18700</v>
      </c>
      <c r="I93" s="259">
        <f>SUM(I94:I94)</f>
        <v>18700</v>
      </c>
      <c r="J93" s="259">
        <f>SUM(J94:J94)</f>
        <v>9100</v>
      </c>
      <c r="K93" s="367">
        <f t="shared" si="33"/>
        <v>48.663101604278076</v>
      </c>
    </row>
    <row r="94" spans="1:11" x14ac:dyDescent="0.25">
      <c r="A94" s="169" t="s">
        <v>34</v>
      </c>
      <c r="B94" s="77" t="s">
        <v>10</v>
      </c>
      <c r="C94" s="78" t="s">
        <v>168</v>
      </c>
      <c r="D94" s="78" t="s">
        <v>96</v>
      </c>
      <c r="E94" s="60">
        <v>927</v>
      </c>
      <c r="F94" s="130">
        <v>82360</v>
      </c>
      <c r="G94" s="129" t="s">
        <v>35</v>
      </c>
      <c r="H94" s="259">
        <f>SUM(Лист1!G341)</f>
        <v>18700</v>
      </c>
      <c r="I94" s="259">
        <f>SUM(Лист1!H341)</f>
        <v>18700</v>
      </c>
      <c r="J94" s="259">
        <f>SUM(Лист1!I341)</f>
        <v>9100</v>
      </c>
      <c r="K94" s="367">
        <f t="shared" si="33"/>
        <v>48.663101604278076</v>
      </c>
    </row>
    <row r="95" spans="1:11" x14ac:dyDescent="0.25">
      <c r="A95" s="133" t="s">
        <v>12</v>
      </c>
      <c r="B95" s="77" t="s">
        <v>10</v>
      </c>
      <c r="C95" s="78" t="s">
        <v>168</v>
      </c>
      <c r="D95" s="78" t="s">
        <v>96</v>
      </c>
      <c r="E95" s="60">
        <v>927</v>
      </c>
      <c r="F95" s="130">
        <v>82360</v>
      </c>
      <c r="G95" s="131" t="s">
        <v>13</v>
      </c>
      <c r="H95" s="259">
        <f>SUM(H96:H96)</f>
        <v>102272</v>
      </c>
      <c r="I95" s="259">
        <f t="shared" ref="I95:J97" si="38">SUM(I96:I96)</f>
        <v>102272</v>
      </c>
      <c r="J95" s="259">
        <f t="shared" si="38"/>
        <v>36802</v>
      </c>
      <c r="K95" s="367">
        <f t="shared" si="33"/>
        <v>35.984433667083856</v>
      </c>
    </row>
    <row r="96" spans="1:11" x14ac:dyDescent="0.25">
      <c r="A96" s="133" t="s">
        <v>181</v>
      </c>
      <c r="B96" s="77" t="s">
        <v>10</v>
      </c>
      <c r="C96" s="78" t="s">
        <v>168</v>
      </c>
      <c r="D96" s="78" t="s">
        <v>96</v>
      </c>
      <c r="E96" s="60">
        <v>927</v>
      </c>
      <c r="F96" s="130">
        <v>82360</v>
      </c>
      <c r="G96" s="131" t="s">
        <v>15</v>
      </c>
      <c r="H96" s="259">
        <f>SUM(Лист1!G343)</f>
        <v>102272</v>
      </c>
      <c r="I96" s="259">
        <f>SUM(Лист1!H343)</f>
        <v>102272</v>
      </c>
      <c r="J96" s="259">
        <f>SUM(Лист1!I343)</f>
        <v>36802</v>
      </c>
      <c r="K96" s="367">
        <f t="shared" si="33"/>
        <v>35.984433667083856</v>
      </c>
    </row>
    <row r="97" spans="1:11" x14ac:dyDescent="0.25">
      <c r="A97" s="27" t="s">
        <v>88</v>
      </c>
      <c r="B97" s="77" t="s">
        <v>10</v>
      </c>
      <c r="C97" s="78" t="s">
        <v>168</v>
      </c>
      <c r="D97" s="78" t="s">
        <v>96</v>
      </c>
      <c r="E97" s="60">
        <v>927</v>
      </c>
      <c r="F97" s="130">
        <v>82360</v>
      </c>
      <c r="G97" s="131" t="s">
        <v>89</v>
      </c>
      <c r="H97" s="259">
        <f>SUM(H98:H98)</f>
        <v>6000</v>
      </c>
      <c r="I97" s="259">
        <f t="shared" si="38"/>
        <v>6000</v>
      </c>
      <c r="J97" s="259">
        <f t="shared" si="38"/>
        <v>3000</v>
      </c>
      <c r="K97" s="367">
        <f t="shared" si="33"/>
        <v>50</v>
      </c>
    </row>
    <row r="98" spans="1:11" x14ac:dyDescent="0.25">
      <c r="A98" s="133" t="s">
        <v>369</v>
      </c>
      <c r="B98" s="77" t="s">
        <v>10</v>
      </c>
      <c r="C98" s="78" t="s">
        <v>168</v>
      </c>
      <c r="D98" s="78" t="s">
        <v>96</v>
      </c>
      <c r="E98" s="60">
        <v>927</v>
      </c>
      <c r="F98" s="130">
        <v>82360</v>
      </c>
      <c r="G98" s="131" t="s">
        <v>370</v>
      </c>
      <c r="H98" s="259">
        <f>SUM(Лист1!G345)</f>
        <v>6000</v>
      </c>
      <c r="I98" s="259">
        <f>SUM(Лист1!H345)</f>
        <v>6000</v>
      </c>
      <c r="J98" s="259">
        <f>SUM(Лист1!I345)</f>
        <v>3000</v>
      </c>
      <c r="K98" s="367">
        <f t="shared" si="33"/>
        <v>50</v>
      </c>
    </row>
    <row r="99" spans="1:11" ht="51.75" x14ac:dyDescent="0.25">
      <c r="A99" s="141" t="s">
        <v>277</v>
      </c>
      <c r="B99" s="79" t="s">
        <v>10</v>
      </c>
      <c r="C99" s="80" t="s">
        <v>168</v>
      </c>
      <c r="D99" s="80" t="s">
        <v>96</v>
      </c>
      <c r="E99" s="72">
        <v>927</v>
      </c>
      <c r="F99" s="160">
        <v>81830</v>
      </c>
      <c r="G99" s="161" t="s">
        <v>8</v>
      </c>
      <c r="H99" s="109">
        <f>SUM(H100)</f>
        <v>62000</v>
      </c>
      <c r="I99" s="109">
        <f t="shared" ref="I99:J99" si="39">SUM(I100)</f>
        <v>62000</v>
      </c>
      <c r="J99" s="109">
        <f t="shared" si="39"/>
        <v>15834.08</v>
      </c>
      <c r="K99" s="366">
        <f t="shared" si="33"/>
        <v>25.538838709677421</v>
      </c>
    </row>
    <row r="100" spans="1:11" x14ac:dyDescent="0.25">
      <c r="A100" s="57" t="s">
        <v>12</v>
      </c>
      <c r="B100" s="77" t="s">
        <v>10</v>
      </c>
      <c r="C100" s="78" t="s">
        <v>168</v>
      </c>
      <c r="D100" s="78" t="s">
        <v>96</v>
      </c>
      <c r="E100" s="54">
        <v>927</v>
      </c>
      <c r="F100" s="130">
        <v>81830</v>
      </c>
      <c r="G100" s="129" t="s">
        <v>13</v>
      </c>
      <c r="H100" s="259">
        <f t="shared" ref="H100:J109" si="40">SUM(H101)</f>
        <v>62000</v>
      </c>
      <c r="I100" s="259">
        <f t="shared" si="40"/>
        <v>62000</v>
      </c>
      <c r="J100" s="259">
        <f t="shared" si="40"/>
        <v>15834.08</v>
      </c>
      <c r="K100" s="367">
        <f t="shared" si="33"/>
        <v>25.538838709677421</v>
      </c>
    </row>
    <row r="101" spans="1:11" x14ac:dyDescent="0.25">
      <c r="A101" s="133" t="s">
        <v>181</v>
      </c>
      <c r="B101" s="77" t="s">
        <v>10</v>
      </c>
      <c r="C101" s="78" t="s">
        <v>168</v>
      </c>
      <c r="D101" s="78" t="s">
        <v>96</v>
      </c>
      <c r="E101" s="54">
        <v>927</v>
      </c>
      <c r="F101" s="130">
        <v>81830</v>
      </c>
      <c r="G101" s="129" t="s">
        <v>15</v>
      </c>
      <c r="H101" s="259">
        <f>SUM(Лист1!G301)</f>
        <v>62000</v>
      </c>
      <c r="I101" s="259">
        <f>SUM(Лист1!H301)</f>
        <v>62000</v>
      </c>
      <c r="J101" s="259">
        <f>SUM(Лист1!I301)</f>
        <v>15834.08</v>
      </c>
      <c r="K101" s="367">
        <f t="shared" si="33"/>
        <v>25.538838709677421</v>
      </c>
    </row>
    <row r="102" spans="1:11" ht="26.25" x14ac:dyDescent="0.25">
      <c r="A102" s="247" t="s">
        <v>356</v>
      </c>
      <c r="B102" s="79" t="s">
        <v>10</v>
      </c>
      <c r="C102" s="80" t="s">
        <v>168</v>
      </c>
      <c r="D102" s="80" t="s">
        <v>96</v>
      </c>
      <c r="E102" s="72">
        <v>927</v>
      </c>
      <c r="F102" s="160">
        <v>83390</v>
      </c>
      <c r="G102" s="221" t="s">
        <v>8</v>
      </c>
      <c r="H102" s="109">
        <f>SUM(H103)</f>
        <v>425000</v>
      </c>
      <c r="I102" s="109">
        <f t="shared" ref="I102:J102" si="41">SUM(I103)</f>
        <v>425000</v>
      </c>
      <c r="J102" s="109">
        <f t="shared" si="41"/>
        <v>425000</v>
      </c>
      <c r="K102" s="366">
        <f t="shared" si="33"/>
        <v>100</v>
      </c>
    </row>
    <row r="103" spans="1:11" x14ac:dyDescent="0.25">
      <c r="A103" s="142" t="s">
        <v>12</v>
      </c>
      <c r="B103" s="77" t="s">
        <v>10</v>
      </c>
      <c r="C103" s="78" t="s">
        <v>168</v>
      </c>
      <c r="D103" s="78" t="s">
        <v>96</v>
      </c>
      <c r="E103" s="54">
        <v>927</v>
      </c>
      <c r="F103" s="130">
        <v>83390</v>
      </c>
      <c r="G103" s="129" t="s">
        <v>13</v>
      </c>
      <c r="H103" s="259">
        <f t="shared" si="40"/>
        <v>425000</v>
      </c>
      <c r="I103" s="259">
        <f t="shared" si="40"/>
        <v>425000</v>
      </c>
      <c r="J103" s="259">
        <f t="shared" si="40"/>
        <v>425000</v>
      </c>
      <c r="K103" s="367">
        <f t="shared" si="33"/>
        <v>100</v>
      </c>
    </row>
    <row r="104" spans="1:11" x14ac:dyDescent="0.25">
      <c r="A104" s="133" t="s">
        <v>181</v>
      </c>
      <c r="B104" s="77" t="s">
        <v>10</v>
      </c>
      <c r="C104" s="78" t="s">
        <v>168</v>
      </c>
      <c r="D104" s="78" t="s">
        <v>96</v>
      </c>
      <c r="E104" s="54">
        <v>927</v>
      </c>
      <c r="F104" s="130">
        <v>83390</v>
      </c>
      <c r="G104" s="129" t="s">
        <v>15</v>
      </c>
      <c r="H104" s="259">
        <f>SUM(Лист1!G296)</f>
        <v>425000</v>
      </c>
      <c r="I104" s="259">
        <f>SUM(Лист1!H296)</f>
        <v>425000</v>
      </c>
      <c r="J104" s="259">
        <f>SUM(Лист1!I296)</f>
        <v>425000</v>
      </c>
      <c r="K104" s="367">
        <f t="shared" si="33"/>
        <v>100</v>
      </c>
    </row>
    <row r="105" spans="1:11" ht="64.5" x14ac:dyDescent="0.25">
      <c r="A105" s="135" t="s">
        <v>308</v>
      </c>
      <c r="B105" s="79" t="s">
        <v>10</v>
      </c>
      <c r="C105" s="80" t="s">
        <v>168</v>
      </c>
      <c r="D105" s="80" t="s">
        <v>96</v>
      </c>
      <c r="E105" s="72">
        <v>927</v>
      </c>
      <c r="F105" s="130">
        <v>83710</v>
      </c>
      <c r="G105" s="161" t="s">
        <v>8</v>
      </c>
      <c r="H105" s="109">
        <f>SUM(H106)</f>
        <v>197000</v>
      </c>
      <c r="I105" s="109">
        <f t="shared" ref="I105:J105" si="42">SUM(I106)</f>
        <v>197000</v>
      </c>
      <c r="J105" s="109">
        <f t="shared" si="42"/>
        <v>184179</v>
      </c>
      <c r="K105" s="366">
        <f t="shared" si="33"/>
        <v>93.491878172588827</v>
      </c>
    </row>
    <row r="106" spans="1:11" x14ac:dyDescent="0.25">
      <c r="A106" s="133" t="s">
        <v>52</v>
      </c>
      <c r="B106" s="77" t="s">
        <v>10</v>
      </c>
      <c r="C106" s="78" t="s">
        <v>168</v>
      </c>
      <c r="D106" s="78" t="s">
        <v>96</v>
      </c>
      <c r="E106" s="54">
        <v>927</v>
      </c>
      <c r="F106" s="130">
        <v>83710</v>
      </c>
      <c r="G106" s="129" t="s">
        <v>53</v>
      </c>
      <c r="H106" s="259">
        <f t="shared" si="40"/>
        <v>197000</v>
      </c>
      <c r="I106" s="259">
        <f t="shared" si="40"/>
        <v>197000</v>
      </c>
      <c r="J106" s="259">
        <f t="shared" si="40"/>
        <v>184179</v>
      </c>
      <c r="K106" s="367">
        <f t="shared" si="33"/>
        <v>93.491878172588827</v>
      </c>
    </row>
    <row r="107" spans="1:11" x14ac:dyDescent="0.25">
      <c r="A107" s="133" t="s">
        <v>54</v>
      </c>
      <c r="B107" s="77" t="s">
        <v>10</v>
      </c>
      <c r="C107" s="78" t="s">
        <v>168</v>
      </c>
      <c r="D107" s="78" t="s">
        <v>96</v>
      </c>
      <c r="E107" s="54">
        <v>927</v>
      </c>
      <c r="F107" s="130">
        <v>83710</v>
      </c>
      <c r="G107" s="129" t="s">
        <v>55</v>
      </c>
      <c r="H107" s="259">
        <f>SUM(Лист1!G314)</f>
        <v>197000</v>
      </c>
      <c r="I107" s="259">
        <f>SUM(Лист1!H314)</f>
        <v>197000</v>
      </c>
      <c r="J107" s="259">
        <f>SUM(Лист1!I314)</f>
        <v>184179</v>
      </c>
      <c r="K107" s="367">
        <f t="shared" si="33"/>
        <v>93.491878172588827</v>
      </c>
    </row>
    <row r="108" spans="1:11" ht="90" x14ac:dyDescent="0.25">
      <c r="A108" s="141" t="s">
        <v>305</v>
      </c>
      <c r="B108" s="79" t="s">
        <v>10</v>
      </c>
      <c r="C108" s="80" t="s">
        <v>168</v>
      </c>
      <c r="D108" s="80" t="s">
        <v>96</v>
      </c>
      <c r="E108" s="72">
        <v>927</v>
      </c>
      <c r="F108" s="160">
        <v>83760</v>
      </c>
      <c r="G108" s="161" t="s">
        <v>8</v>
      </c>
      <c r="H108" s="109">
        <f>SUM(H109)</f>
        <v>177516</v>
      </c>
      <c r="I108" s="109">
        <f t="shared" ref="I108:J108" si="43">SUM(I109)</f>
        <v>177516</v>
      </c>
      <c r="J108" s="109">
        <f t="shared" si="43"/>
        <v>71964.850000000006</v>
      </c>
      <c r="K108" s="366">
        <f t="shared" si="33"/>
        <v>40.539923161855832</v>
      </c>
    </row>
    <row r="109" spans="1:11" x14ac:dyDescent="0.25">
      <c r="A109" s="133" t="s">
        <v>52</v>
      </c>
      <c r="B109" s="77" t="s">
        <v>10</v>
      </c>
      <c r="C109" s="78" t="s">
        <v>168</v>
      </c>
      <c r="D109" s="78" t="s">
        <v>96</v>
      </c>
      <c r="E109" s="54">
        <v>927</v>
      </c>
      <c r="F109" s="130">
        <v>83760</v>
      </c>
      <c r="G109" s="129" t="s">
        <v>53</v>
      </c>
      <c r="H109" s="259">
        <f t="shared" si="40"/>
        <v>177516</v>
      </c>
      <c r="I109" s="259">
        <f t="shared" si="40"/>
        <v>177516</v>
      </c>
      <c r="J109" s="259">
        <f t="shared" si="40"/>
        <v>71964.850000000006</v>
      </c>
      <c r="K109" s="367">
        <f t="shared" si="33"/>
        <v>40.539923161855832</v>
      </c>
    </row>
    <row r="110" spans="1:11" x14ac:dyDescent="0.25">
      <c r="A110" s="133" t="s">
        <v>54</v>
      </c>
      <c r="B110" s="77" t="s">
        <v>10</v>
      </c>
      <c r="C110" s="78" t="s">
        <v>168</v>
      </c>
      <c r="D110" s="78" t="s">
        <v>96</v>
      </c>
      <c r="E110" s="54">
        <v>927</v>
      </c>
      <c r="F110" s="130">
        <v>83760</v>
      </c>
      <c r="G110" s="129" t="s">
        <v>55</v>
      </c>
      <c r="H110" s="259">
        <f>SUM(Лист1!G304)</f>
        <v>177516</v>
      </c>
      <c r="I110" s="259">
        <f>SUM(Лист1!H304)</f>
        <v>177516</v>
      </c>
      <c r="J110" s="259">
        <f>SUM(Лист1!I304)</f>
        <v>71964.850000000006</v>
      </c>
      <c r="K110" s="367">
        <f t="shared" si="33"/>
        <v>40.539923161855832</v>
      </c>
    </row>
    <row r="111" spans="1:11" ht="60.75" x14ac:dyDescent="0.25">
      <c r="A111" s="97" t="s">
        <v>82</v>
      </c>
      <c r="B111" s="79" t="s">
        <v>10</v>
      </c>
      <c r="C111" s="80" t="s">
        <v>168</v>
      </c>
      <c r="D111" s="80" t="s">
        <v>96</v>
      </c>
      <c r="E111" s="72">
        <v>927</v>
      </c>
      <c r="F111" s="160">
        <v>12020</v>
      </c>
      <c r="G111" s="161" t="s">
        <v>8</v>
      </c>
      <c r="H111" s="109">
        <f>SUM(H112+H114+H116)</f>
        <v>314183</v>
      </c>
      <c r="I111" s="109">
        <f t="shared" ref="I111:J111" si="44">SUM(I112+I114+I116)</f>
        <v>314183</v>
      </c>
      <c r="J111" s="109">
        <f t="shared" si="44"/>
        <v>92227.19</v>
      </c>
      <c r="K111" s="366">
        <f t="shared" si="33"/>
        <v>29.354608619817114</v>
      </c>
    </row>
    <row r="112" spans="1:11" ht="33" x14ac:dyDescent="0.25">
      <c r="A112" s="67" t="s">
        <v>32</v>
      </c>
      <c r="B112" s="77" t="s">
        <v>10</v>
      </c>
      <c r="C112" s="78" t="s">
        <v>168</v>
      </c>
      <c r="D112" s="78" t="s">
        <v>96</v>
      </c>
      <c r="E112" s="54">
        <v>927</v>
      </c>
      <c r="F112" s="130">
        <v>12020</v>
      </c>
      <c r="G112" s="129" t="s">
        <v>33</v>
      </c>
      <c r="H112" s="259">
        <f>SUM(H113)</f>
        <v>220966</v>
      </c>
      <c r="I112" s="259">
        <f t="shared" ref="I112:J112" si="45">SUM(I113)</f>
        <v>220966</v>
      </c>
      <c r="J112" s="259">
        <f t="shared" si="45"/>
        <v>91572.19</v>
      </c>
      <c r="K112" s="367">
        <f t="shared" si="33"/>
        <v>41.441755745227773</v>
      </c>
    </row>
    <row r="113" spans="1:11" x14ac:dyDescent="0.25">
      <c r="A113" s="115" t="s">
        <v>34</v>
      </c>
      <c r="B113" s="113" t="s">
        <v>10</v>
      </c>
      <c r="C113" s="112">
        <v>0</v>
      </c>
      <c r="D113" s="112">
        <v>12</v>
      </c>
      <c r="E113" s="114">
        <v>927</v>
      </c>
      <c r="F113" s="228">
        <v>12020</v>
      </c>
      <c r="G113" s="210" t="s">
        <v>35</v>
      </c>
      <c r="H113" s="259">
        <f>SUM(Лист1!G221)</f>
        <v>220966</v>
      </c>
      <c r="I113" s="259">
        <f>SUM(Лист1!H221)</f>
        <v>220966</v>
      </c>
      <c r="J113" s="259">
        <f>SUM(Лист1!I221)</f>
        <v>91572.19</v>
      </c>
      <c r="K113" s="367">
        <f t="shared" si="33"/>
        <v>41.441755745227773</v>
      </c>
    </row>
    <row r="114" spans="1:11" x14ac:dyDescent="0.25">
      <c r="A114" s="119" t="s">
        <v>12</v>
      </c>
      <c r="B114" s="113" t="s">
        <v>10</v>
      </c>
      <c r="C114" s="112">
        <v>0</v>
      </c>
      <c r="D114" s="112">
        <v>12</v>
      </c>
      <c r="E114" s="114">
        <v>927</v>
      </c>
      <c r="F114" s="130">
        <v>12020</v>
      </c>
      <c r="G114" s="210" t="s">
        <v>13</v>
      </c>
      <c r="H114" s="259">
        <f>SUM(H115)</f>
        <v>92817</v>
      </c>
      <c r="I114" s="259">
        <f t="shared" ref="I114:J114" si="46">SUM(I115)</f>
        <v>92817</v>
      </c>
      <c r="J114" s="259">
        <f t="shared" si="46"/>
        <v>255</v>
      </c>
      <c r="K114" s="367">
        <f t="shared" si="33"/>
        <v>0.27473415430362974</v>
      </c>
    </row>
    <row r="115" spans="1:11" x14ac:dyDescent="0.25">
      <c r="A115" s="133" t="s">
        <v>181</v>
      </c>
      <c r="B115" s="113" t="s">
        <v>10</v>
      </c>
      <c r="C115" s="112">
        <v>0</v>
      </c>
      <c r="D115" s="112">
        <v>12</v>
      </c>
      <c r="E115" s="114">
        <v>927</v>
      </c>
      <c r="F115" s="130">
        <v>12020</v>
      </c>
      <c r="G115" s="210" t="s">
        <v>15</v>
      </c>
      <c r="H115" s="259">
        <f>SUM(Лист1!G223)</f>
        <v>92817</v>
      </c>
      <c r="I115" s="259">
        <f>SUM(Лист1!H223)</f>
        <v>92817</v>
      </c>
      <c r="J115" s="259">
        <f>SUM(Лист1!I223)</f>
        <v>255</v>
      </c>
      <c r="K115" s="367">
        <f t="shared" si="33"/>
        <v>0.27473415430362974</v>
      </c>
    </row>
    <row r="116" spans="1:11" x14ac:dyDescent="0.25">
      <c r="A116" s="133" t="s">
        <v>52</v>
      </c>
      <c r="B116" s="113" t="s">
        <v>10</v>
      </c>
      <c r="C116" s="112">
        <v>0</v>
      </c>
      <c r="D116" s="112">
        <v>12</v>
      </c>
      <c r="E116" s="114">
        <v>927</v>
      </c>
      <c r="F116" s="130">
        <v>12020</v>
      </c>
      <c r="G116" s="210">
        <v>500</v>
      </c>
      <c r="H116" s="259">
        <f>SUM(H117)</f>
        <v>400</v>
      </c>
      <c r="I116" s="259">
        <f t="shared" ref="I116:J116" si="47">SUM(I117)</f>
        <v>400</v>
      </c>
      <c r="J116" s="259">
        <f t="shared" si="47"/>
        <v>400</v>
      </c>
      <c r="K116" s="367">
        <f t="shared" si="33"/>
        <v>100</v>
      </c>
    </row>
    <row r="117" spans="1:11" x14ac:dyDescent="0.25">
      <c r="A117" s="133" t="s">
        <v>164</v>
      </c>
      <c r="B117" s="113" t="s">
        <v>10</v>
      </c>
      <c r="C117" s="112">
        <v>0</v>
      </c>
      <c r="D117" s="112">
        <v>12</v>
      </c>
      <c r="E117" s="114">
        <v>927</v>
      </c>
      <c r="F117" s="130">
        <v>12020</v>
      </c>
      <c r="G117" s="210">
        <v>530</v>
      </c>
      <c r="H117" s="259">
        <f>SUM(Лист1!G225)</f>
        <v>400</v>
      </c>
      <c r="I117" s="259">
        <f>SUM(Лист1!H225)</f>
        <v>400</v>
      </c>
      <c r="J117" s="259">
        <f>SUM(Лист1!I225)</f>
        <v>400</v>
      </c>
      <c r="K117" s="367">
        <f t="shared" si="33"/>
        <v>100</v>
      </c>
    </row>
    <row r="118" spans="1:11" ht="24.75" x14ac:dyDescent="0.25">
      <c r="A118" s="117" t="s">
        <v>108</v>
      </c>
      <c r="B118" s="116" t="s">
        <v>10</v>
      </c>
      <c r="C118" s="110">
        <v>0</v>
      </c>
      <c r="D118" s="110">
        <v>12</v>
      </c>
      <c r="E118" s="111">
        <v>927</v>
      </c>
      <c r="F118" s="216">
        <v>12020</v>
      </c>
      <c r="G118" s="216" t="s">
        <v>8</v>
      </c>
      <c r="H118" s="109">
        <f>SUM(H119+H121)</f>
        <v>827620</v>
      </c>
      <c r="I118" s="109">
        <f t="shared" ref="I118:J118" si="48">SUM(I119+I121)</f>
        <v>827620</v>
      </c>
      <c r="J118" s="109">
        <f t="shared" si="48"/>
        <v>342063.47</v>
      </c>
      <c r="K118" s="366">
        <f t="shared" si="33"/>
        <v>41.330981609917593</v>
      </c>
    </row>
    <row r="119" spans="1:11" ht="34.5" x14ac:dyDescent="0.25">
      <c r="A119" s="115" t="s">
        <v>32</v>
      </c>
      <c r="B119" s="113" t="s">
        <v>10</v>
      </c>
      <c r="C119" s="112">
        <v>0</v>
      </c>
      <c r="D119" s="112">
        <v>12</v>
      </c>
      <c r="E119" s="114">
        <v>927</v>
      </c>
      <c r="F119" s="228">
        <v>12020</v>
      </c>
      <c r="G119" s="210" t="s">
        <v>33</v>
      </c>
      <c r="H119" s="259">
        <f>SUM(H120)</f>
        <v>790507</v>
      </c>
      <c r="I119" s="259">
        <f t="shared" ref="I119:J119" si="49">SUM(I120)</f>
        <v>790507</v>
      </c>
      <c r="J119" s="259">
        <f t="shared" si="49"/>
        <v>339530.97</v>
      </c>
      <c r="K119" s="367">
        <f t="shared" si="33"/>
        <v>42.951039016732295</v>
      </c>
    </row>
    <row r="120" spans="1:11" x14ac:dyDescent="0.25">
      <c r="A120" s="115" t="s">
        <v>34</v>
      </c>
      <c r="B120" s="113" t="s">
        <v>10</v>
      </c>
      <c r="C120" s="112">
        <v>0</v>
      </c>
      <c r="D120" s="112">
        <v>12</v>
      </c>
      <c r="E120" s="114">
        <v>927</v>
      </c>
      <c r="F120" s="228">
        <v>12020</v>
      </c>
      <c r="G120" s="210" t="s">
        <v>35</v>
      </c>
      <c r="H120" s="259">
        <f>SUM(Лист1!G381)</f>
        <v>790507</v>
      </c>
      <c r="I120" s="259">
        <f>SUM(Лист1!H381)</f>
        <v>790507</v>
      </c>
      <c r="J120" s="259">
        <f>SUM(Лист1!I381)</f>
        <v>339530.97</v>
      </c>
      <c r="K120" s="367">
        <f t="shared" si="33"/>
        <v>42.951039016732295</v>
      </c>
    </row>
    <row r="121" spans="1:11" x14ac:dyDescent="0.25">
      <c r="A121" s="57" t="s">
        <v>12</v>
      </c>
      <c r="B121" s="77" t="s">
        <v>10</v>
      </c>
      <c r="C121" s="78" t="s">
        <v>168</v>
      </c>
      <c r="D121" s="78" t="s">
        <v>96</v>
      </c>
      <c r="E121" s="54">
        <v>927</v>
      </c>
      <c r="F121" s="228">
        <v>12020</v>
      </c>
      <c r="G121" s="129" t="s">
        <v>13</v>
      </c>
      <c r="H121" s="259">
        <f>SUM(H122)</f>
        <v>37113</v>
      </c>
      <c r="I121" s="259">
        <f t="shared" ref="I121:J121" si="50">SUM(I122)</f>
        <v>37113</v>
      </c>
      <c r="J121" s="259">
        <f t="shared" si="50"/>
        <v>2532.5</v>
      </c>
      <c r="K121" s="367">
        <f t="shared" si="33"/>
        <v>6.8237544795624174</v>
      </c>
    </row>
    <row r="122" spans="1:11" x14ac:dyDescent="0.25">
      <c r="A122" s="133" t="s">
        <v>181</v>
      </c>
      <c r="B122" s="77" t="s">
        <v>10</v>
      </c>
      <c r="C122" s="78" t="s">
        <v>168</v>
      </c>
      <c r="D122" s="78" t="s">
        <v>96</v>
      </c>
      <c r="E122" s="54">
        <v>927</v>
      </c>
      <c r="F122" s="228">
        <v>12020</v>
      </c>
      <c r="G122" s="129" t="s">
        <v>15</v>
      </c>
      <c r="H122" s="259">
        <f>SUM(Лист1!G383)</f>
        <v>37113</v>
      </c>
      <c r="I122" s="259">
        <f>SUM(Лист1!H383)</f>
        <v>37113</v>
      </c>
      <c r="J122" s="259">
        <f>SUM(Лист1!I383)</f>
        <v>2532.5</v>
      </c>
      <c r="K122" s="367">
        <f t="shared" si="33"/>
        <v>6.8237544795624174</v>
      </c>
    </row>
    <row r="123" spans="1:11" ht="26.25" x14ac:dyDescent="0.25">
      <c r="A123" s="140" t="s">
        <v>281</v>
      </c>
      <c r="B123" s="79" t="s">
        <v>10</v>
      </c>
      <c r="C123" s="80" t="s">
        <v>168</v>
      </c>
      <c r="D123" s="80" t="s">
        <v>96</v>
      </c>
      <c r="E123" s="72">
        <v>927</v>
      </c>
      <c r="F123" s="160">
        <v>82450</v>
      </c>
      <c r="G123" s="161" t="s">
        <v>8</v>
      </c>
      <c r="H123" s="109">
        <f>SUM(H124)</f>
        <v>3172270</v>
      </c>
      <c r="I123" s="109">
        <f t="shared" ref="I123:J124" si="51">SUM(I124)</f>
        <v>3172270</v>
      </c>
      <c r="J123" s="109">
        <f t="shared" si="51"/>
        <v>1596347.95</v>
      </c>
      <c r="K123" s="366">
        <f t="shared" si="33"/>
        <v>50.321944538138311</v>
      </c>
    </row>
    <row r="124" spans="1:11" x14ac:dyDescent="0.25">
      <c r="A124" s="58" t="s">
        <v>101</v>
      </c>
      <c r="B124" s="77" t="s">
        <v>10</v>
      </c>
      <c r="C124" s="78" t="s">
        <v>168</v>
      </c>
      <c r="D124" s="78" t="s">
        <v>96</v>
      </c>
      <c r="E124" s="54">
        <v>927</v>
      </c>
      <c r="F124" s="130">
        <v>82450</v>
      </c>
      <c r="G124" s="129" t="s">
        <v>89</v>
      </c>
      <c r="H124" s="259">
        <f>SUM(H125)</f>
        <v>3172270</v>
      </c>
      <c r="I124" s="259">
        <f t="shared" si="51"/>
        <v>3172270</v>
      </c>
      <c r="J124" s="259">
        <f t="shared" si="51"/>
        <v>1596347.95</v>
      </c>
      <c r="K124" s="367">
        <f t="shared" si="33"/>
        <v>50.321944538138311</v>
      </c>
    </row>
    <row r="125" spans="1:11" ht="26.45" customHeight="1" x14ac:dyDescent="0.25">
      <c r="A125" s="249" t="s">
        <v>186</v>
      </c>
      <c r="B125" s="77" t="s">
        <v>10</v>
      </c>
      <c r="C125" s="78" t="s">
        <v>168</v>
      </c>
      <c r="D125" s="78" t="s">
        <v>96</v>
      </c>
      <c r="E125" s="54">
        <v>927</v>
      </c>
      <c r="F125" s="130">
        <v>82450</v>
      </c>
      <c r="G125" s="129" t="s">
        <v>184</v>
      </c>
      <c r="H125" s="259">
        <f>SUM(Лист1!G358)</f>
        <v>3172270</v>
      </c>
      <c r="I125" s="259">
        <f>SUM(Лист1!H358)</f>
        <v>3172270</v>
      </c>
      <c r="J125" s="259">
        <f>SUM(Лист1!I358)</f>
        <v>1596347.95</v>
      </c>
      <c r="K125" s="367">
        <f t="shared" si="33"/>
        <v>50.321944538138311</v>
      </c>
    </row>
    <row r="126" spans="1:11" ht="51.75" x14ac:dyDescent="0.25">
      <c r="A126" s="145" t="s">
        <v>58</v>
      </c>
      <c r="B126" s="79" t="s">
        <v>10</v>
      </c>
      <c r="C126" s="80" t="s">
        <v>168</v>
      </c>
      <c r="D126" s="80" t="s">
        <v>96</v>
      </c>
      <c r="E126" s="72">
        <v>927</v>
      </c>
      <c r="F126" s="160">
        <v>51180</v>
      </c>
      <c r="G126" s="161" t="s">
        <v>8</v>
      </c>
      <c r="H126" s="109">
        <f>SUM(H127)</f>
        <v>1665406</v>
      </c>
      <c r="I126" s="109">
        <f t="shared" ref="I126:J126" si="52">SUM(I127)</f>
        <v>1665406</v>
      </c>
      <c r="J126" s="109">
        <f t="shared" si="52"/>
        <v>832703</v>
      </c>
      <c r="K126" s="366">
        <f t="shared" si="33"/>
        <v>50</v>
      </c>
    </row>
    <row r="127" spans="1:11" x14ac:dyDescent="0.25">
      <c r="A127" s="133" t="s">
        <v>52</v>
      </c>
      <c r="B127" s="77" t="s">
        <v>10</v>
      </c>
      <c r="C127" s="78" t="s">
        <v>168</v>
      </c>
      <c r="D127" s="78" t="s">
        <v>96</v>
      </c>
      <c r="E127" s="54">
        <v>927</v>
      </c>
      <c r="F127" s="130">
        <v>51180</v>
      </c>
      <c r="G127" s="129" t="s">
        <v>53</v>
      </c>
      <c r="H127" s="259">
        <f t="shared" ref="H127:J127" si="53">SUM(H128)</f>
        <v>1665406</v>
      </c>
      <c r="I127" s="259">
        <f t="shared" si="53"/>
        <v>1665406</v>
      </c>
      <c r="J127" s="259">
        <f t="shared" si="53"/>
        <v>832703</v>
      </c>
      <c r="K127" s="367">
        <f t="shared" si="33"/>
        <v>50</v>
      </c>
    </row>
    <row r="128" spans="1:11" x14ac:dyDescent="0.25">
      <c r="A128" s="133" t="s">
        <v>164</v>
      </c>
      <c r="B128" s="77" t="s">
        <v>10</v>
      </c>
      <c r="C128" s="78" t="s">
        <v>168</v>
      </c>
      <c r="D128" s="78" t="s">
        <v>96</v>
      </c>
      <c r="E128" s="54">
        <v>927</v>
      </c>
      <c r="F128" s="130">
        <v>51180</v>
      </c>
      <c r="G128" s="129" t="s">
        <v>163</v>
      </c>
      <c r="H128" s="259">
        <f>SUM(Лист1!G250)</f>
        <v>1665406</v>
      </c>
      <c r="I128" s="259">
        <f>SUM(Лист1!H250)</f>
        <v>1665406</v>
      </c>
      <c r="J128" s="259">
        <f>SUM(Лист1!I250)</f>
        <v>832703</v>
      </c>
      <c r="K128" s="367">
        <f t="shared" si="33"/>
        <v>50</v>
      </c>
    </row>
    <row r="129" spans="1:11" ht="51.75" x14ac:dyDescent="0.25">
      <c r="A129" s="140" t="s">
        <v>106</v>
      </c>
      <c r="B129" s="79" t="s">
        <v>10</v>
      </c>
      <c r="C129" s="80" t="s">
        <v>168</v>
      </c>
      <c r="D129" s="80" t="s">
        <v>96</v>
      </c>
      <c r="E129" s="72">
        <v>927</v>
      </c>
      <c r="F129" s="160" t="s">
        <v>192</v>
      </c>
      <c r="G129" s="161" t="s">
        <v>8</v>
      </c>
      <c r="H129" s="234">
        <f>SUM(H130)</f>
        <v>4014384</v>
      </c>
      <c r="I129" s="234">
        <f t="shared" ref="I129:J129" si="54">SUM(I130)</f>
        <v>4014384</v>
      </c>
      <c r="J129" s="234">
        <f t="shared" si="54"/>
        <v>0</v>
      </c>
      <c r="K129" s="366">
        <f t="shared" si="33"/>
        <v>0</v>
      </c>
    </row>
    <row r="130" spans="1:11" ht="22.5" x14ac:dyDescent="0.25">
      <c r="A130" s="255" t="s">
        <v>83</v>
      </c>
      <c r="B130" s="77" t="s">
        <v>10</v>
      </c>
      <c r="C130" s="78" t="s">
        <v>168</v>
      </c>
      <c r="D130" s="78" t="s">
        <v>96</v>
      </c>
      <c r="E130" s="54">
        <v>927</v>
      </c>
      <c r="F130" s="171" t="s">
        <v>192</v>
      </c>
      <c r="G130" s="129" t="s">
        <v>84</v>
      </c>
      <c r="H130" s="259">
        <f t="shared" ref="H130:J130" si="55">SUM(H131)</f>
        <v>4014384</v>
      </c>
      <c r="I130" s="259">
        <f t="shared" si="55"/>
        <v>4014384</v>
      </c>
      <c r="J130" s="259">
        <f t="shared" si="55"/>
        <v>0</v>
      </c>
      <c r="K130" s="366">
        <f t="shared" si="33"/>
        <v>0</v>
      </c>
    </row>
    <row r="131" spans="1:11" x14ac:dyDescent="0.25">
      <c r="A131" s="256" t="s">
        <v>85</v>
      </c>
      <c r="B131" s="77" t="s">
        <v>10</v>
      </c>
      <c r="C131" s="78" t="s">
        <v>168</v>
      </c>
      <c r="D131" s="78" t="s">
        <v>96</v>
      </c>
      <c r="E131" s="54">
        <v>927</v>
      </c>
      <c r="F131" s="171" t="s">
        <v>192</v>
      </c>
      <c r="G131" s="129" t="s">
        <v>86</v>
      </c>
      <c r="H131" s="259">
        <f>SUM(Лист1!G369)</f>
        <v>4014384</v>
      </c>
      <c r="I131" s="259">
        <f>SUM(Лист1!H369)</f>
        <v>4014384</v>
      </c>
      <c r="J131" s="259">
        <f>SUM(Лист1!I369)</f>
        <v>0</v>
      </c>
      <c r="K131" s="366">
        <f t="shared" si="33"/>
        <v>0</v>
      </c>
    </row>
    <row r="132" spans="1:11" ht="36.75" x14ac:dyDescent="0.25">
      <c r="A132" s="98" t="s">
        <v>104</v>
      </c>
      <c r="B132" s="79" t="s">
        <v>10</v>
      </c>
      <c r="C132" s="80" t="s">
        <v>168</v>
      </c>
      <c r="D132" s="80" t="s">
        <v>96</v>
      </c>
      <c r="E132" s="72">
        <v>927</v>
      </c>
      <c r="F132" s="160">
        <v>16710</v>
      </c>
      <c r="G132" s="161" t="s">
        <v>8</v>
      </c>
      <c r="H132" s="109">
        <f t="shared" ref="H132:J133" si="56">SUM(H133)</f>
        <v>27000</v>
      </c>
      <c r="I132" s="109">
        <f t="shared" si="56"/>
        <v>27000</v>
      </c>
      <c r="J132" s="109">
        <f t="shared" si="56"/>
        <v>5900</v>
      </c>
      <c r="K132" s="366">
        <f t="shared" si="33"/>
        <v>21.851851851851851</v>
      </c>
    </row>
    <row r="133" spans="1:11" x14ac:dyDescent="0.25">
      <c r="A133" s="58" t="s">
        <v>88</v>
      </c>
      <c r="B133" s="77" t="s">
        <v>10</v>
      </c>
      <c r="C133" s="78" t="s">
        <v>168</v>
      </c>
      <c r="D133" s="78" t="s">
        <v>96</v>
      </c>
      <c r="E133" s="54">
        <v>927</v>
      </c>
      <c r="F133" s="130">
        <v>16710</v>
      </c>
      <c r="G133" s="129" t="s">
        <v>89</v>
      </c>
      <c r="H133" s="259">
        <f t="shared" si="56"/>
        <v>27000</v>
      </c>
      <c r="I133" s="259">
        <f t="shared" si="56"/>
        <v>27000</v>
      </c>
      <c r="J133" s="259">
        <f t="shared" si="56"/>
        <v>5900</v>
      </c>
      <c r="K133" s="367">
        <f t="shared" si="33"/>
        <v>21.851851851851851</v>
      </c>
    </row>
    <row r="134" spans="1:11" ht="23.25" x14ac:dyDescent="0.25">
      <c r="A134" s="134" t="s">
        <v>185</v>
      </c>
      <c r="B134" s="77" t="s">
        <v>10</v>
      </c>
      <c r="C134" s="78" t="s">
        <v>168</v>
      </c>
      <c r="D134" s="78" t="s">
        <v>96</v>
      </c>
      <c r="E134" s="54">
        <v>927</v>
      </c>
      <c r="F134" s="130">
        <v>16710</v>
      </c>
      <c r="G134" s="129" t="s">
        <v>184</v>
      </c>
      <c r="H134" s="259">
        <f>SUM(Лист1!G362)</f>
        <v>27000</v>
      </c>
      <c r="I134" s="259">
        <f>SUM(Лист1!H362)</f>
        <v>27000</v>
      </c>
      <c r="J134" s="259">
        <f>SUM(Лист1!I362)</f>
        <v>5900</v>
      </c>
      <c r="K134" s="367">
        <f t="shared" si="33"/>
        <v>21.851851851851851</v>
      </c>
    </row>
    <row r="135" spans="1:11" ht="90" x14ac:dyDescent="0.25">
      <c r="A135" s="140" t="s">
        <v>297</v>
      </c>
      <c r="B135" s="79" t="s">
        <v>10</v>
      </c>
      <c r="C135" s="80" t="s">
        <v>168</v>
      </c>
      <c r="D135" s="80" t="s">
        <v>96</v>
      </c>
      <c r="E135" s="73">
        <v>927</v>
      </c>
      <c r="F135" s="160">
        <v>16720</v>
      </c>
      <c r="G135" s="157" t="s">
        <v>8</v>
      </c>
      <c r="H135" s="109">
        <f>SUM(H136+H139+H142)</f>
        <v>29215600</v>
      </c>
      <c r="I135" s="109">
        <f>SUM(I136+I139+I142)</f>
        <v>29215600</v>
      </c>
      <c r="J135" s="109">
        <f>SUM(J136+J139+J142)</f>
        <v>12625654.34</v>
      </c>
      <c r="K135" s="366">
        <f t="shared" si="33"/>
        <v>43.215454551677865</v>
      </c>
    </row>
    <row r="136" spans="1:11" ht="115.5" x14ac:dyDescent="0.25">
      <c r="A136" s="140" t="s">
        <v>302</v>
      </c>
      <c r="B136" s="77" t="s">
        <v>10</v>
      </c>
      <c r="C136" s="78" t="s">
        <v>168</v>
      </c>
      <c r="D136" s="78" t="s">
        <v>96</v>
      </c>
      <c r="E136" s="54">
        <v>927</v>
      </c>
      <c r="F136" s="171">
        <v>16721</v>
      </c>
      <c r="G136" s="155" t="s">
        <v>8</v>
      </c>
      <c r="H136" s="270">
        <f>SUM(H137)</f>
        <v>978173</v>
      </c>
      <c r="I136" s="270">
        <f t="shared" ref="I136:J136" si="57">SUM(I137)</f>
        <v>978173</v>
      </c>
      <c r="J136" s="270">
        <f t="shared" si="57"/>
        <v>407161.68</v>
      </c>
      <c r="K136" s="367">
        <f t="shared" si="33"/>
        <v>41.62471055733495</v>
      </c>
    </row>
    <row r="137" spans="1:11" ht="35.450000000000003" customHeight="1" x14ac:dyDescent="0.25">
      <c r="A137" s="133" t="s">
        <v>32</v>
      </c>
      <c r="B137" s="77" t="s">
        <v>10</v>
      </c>
      <c r="C137" s="78" t="s">
        <v>168</v>
      </c>
      <c r="D137" s="78" t="s">
        <v>96</v>
      </c>
      <c r="E137" s="54">
        <v>927</v>
      </c>
      <c r="F137" s="171">
        <v>16721</v>
      </c>
      <c r="G137" s="129" t="s">
        <v>33</v>
      </c>
      <c r="H137" s="259">
        <f>SUM(H138)</f>
        <v>978173</v>
      </c>
      <c r="I137" s="259">
        <f t="shared" ref="I137:J137" si="58">SUM(I138)</f>
        <v>978173</v>
      </c>
      <c r="J137" s="259">
        <f t="shared" si="58"/>
        <v>407161.68</v>
      </c>
      <c r="K137" s="367">
        <f t="shared" si="33"/>
        <v>41.62471055733495</v>
      </c>
    </row>
    <row r="138" spans="1:11" x14ac:dyDescent="0.25">
      <c r="A138" s="133" t="s">
        <v>34</v>
      </c>
      <c r="B138" s="77" t="s">
        <v>10</v>
      </c>
      <c r="C138" s="78" t="s">
        <v>168</v>
      </c>
      <c r="D138" s="78" t="s">
        <v>96</v>
      </c>
      <c r="E138" s="54">
        <v>927</v>
      </c>
      <c r="F138" s="171">
        <v>16721</v>
      </c>
      <c r="G138" s="129" t="s">
        <v>35</v>
      </c>
      <c r="H138" s="259">
        <f>SUM(Лист1!G387)</f>
        <v>978173</v>
      </c>
      <c r="I138" s="259">
        <f>SUM(Лист1!H387)</f>
        <v>978173</v>
      </c>
      <c r="J138" s="259">
        <f>SUM(Лист1!I387)</f>
        <v>407161.68</v>
      </c>
      <c r="K138" s="367">
        <f t="shared" si="33"/>
        <v>41.62471055733495</v>
      </c>
    </row>
    <row r="139" spans="1:11" ht="126" customHeight="1" x14ac:dyDescent="0.25">
      <c r="A139" s="140" t="s">
        <v>298</v>
      </c>
      <c r="B139" s="77" t="s">
        <v>10</v>
      </c>
      <c r="C139" s="78" t="s">
        <v>168</v>
      </c>
      <c r="D139" s="78" t="s">
        <v>96</v>
      </c>
      <c r="E139" s="54">
        <v>927</v>
      </c>
      <c r="F139" s="171">
        <v>16722</v>
      </c>
      <c r="G139" s="155" t="s">
        <v>8</v>
      </c>
      <c r="H139" s="284">
        <f>SUM(H140)</f>
        <v>42000</v>
      </c>
      <c r="I139" s="284">
        <f t="shared" ref="I139:J140" si="59">SUM(I140)</f>
        <v>42000</v>
      </c>
      <c r="J139" s="284">
        <f t="shared" si="59"/>
        <v>0</v>
      </c>
      <c r="K139" s="366">
        <f t="shared" si="33"/>
        <v>0</v>
      </c>
    </row>
    <row r="140" spans="1:11" x14ac:dyDescent="0.25">
      <c r="A140" s="133" t="s">
        <v>12</v>
      </c>
      <c r="B140" s="77" t="s">
        <v>10</v>
      </c>
      <c r="C140" s="78" t="s">
        <v>168</v>
      </c>
      <c r="D140" s="78" t="s">
        <v>96</v>
      </c>
      <c r="E140" s="60">
        <v>927</v>
      </c>
      <c r="F140" s="130">
        <v>16722</v>
      </c>
      <c r="G140" s="129" t="s">
        <v>13</v>
      </c>
      <c r="H140" s="259">
        <f>SUM(H141)</f>
        <v>42000</v>
      </c>
      <c r="I140" s="259">
        <f t="shared" si="59"/>
        <v>42000</v>
      </c>
      <c r="J140" s="259">
        <f t="shared" si="59"/>
        <v>0</v>
      </c>
      <c r="K140" s="366">
        <f t="shared" si="33"/>
        <v>0</v>
      </c>
    </row>
    <row r="141" spans="1:11" x14ac:dyDescent="0.25">
      <c r="A141" s="133" t="s">
        <v>181</v>
      </c>
      <c r="B141" s="77" t="s">
        <v>10</v>
      </c>
      <c r="C141" s="78" t="s">
        <v>168</v>
      </c>
      <c r="D141" s="78" t="s">
        <v>96</v>
      </c>
      <c r="E141" s="60">
        <v>927</v>
      </c>
      <c r="F141" s="171">
        <v>16722</v>
      </c>
      <c r="G141" s="129" t="s">
        <v>15</v>
      </c>
      <c r="H141" s="259">
        <f>SUM(Лист1!G390)</f>
        <v>42000</v>
      </c>
      <c r="I141" s="259">
        <f>SUM(Лист1!H390)</f>
        <v>42000</v>
      </c>
      <c r="J141" s="259">
        <f>SUM(Лист1!I390)</f>
        <v>0</v>
      </c>
      <c r="K141" s="366">
        <f t="shared" ref="K141:K204" si="60">SUM(J141/I141*100)</f>
        <v>0</v>
      </c>
    </row>
    <row r="142" spans="1:11" ht="141" x14ac:dyDescent="0.25">
      <c r="A142" s="140" t="s">
        <v>300</v>
      </c>
      <c r="B142" s="77" t="s">
        <v>10</v>
      </c>
      <c r="C142" s="78" t="s">
        <v>168</v>
      </c>
      <c r="D142" s="78" t="s">
        <v>96</v>
      </c>
      <c r="E142" s="54">
        <v>927</v>
      </c>
      <c r="F142" s="171">
        <v>16723</v>
      </c>
      <c r="G142" s="155" t="s">
        <v>8</v>
      </c>
      <c r="H142" s="259">
        <f>SUM(H143)</f>
        <v>28195427</v>
      </c>
      <c r="I142" s="259">
        <f t="shared" ref="I142:J142" si="61">SUM(I143)</f>
        <v>28195427</v>
      </c>
      <c r="J142" s="259">
        <f t="shared" si="61"/>
        <v>12218492.66</v>
      </c>
      <c r="K142" s="367">
        <f t="shared" si="60"/>
        <v>43.335015497371259</v>
      </c>
    </row>
    <row r="143" spans="1:11" x14ac:dyDescent="0.25">
      <c r="A143" s="134" t="s">
        <v>88</v>
      </c>
      <c r="B143" s="77" t="s">
        <v>10</v>
      </c>
      <c r="C143" s="78" t="s">
        <v>168</v>
      </c>
      <c r="D143" s="78" t="s">
        <v>96</v>
      </c>
      <c r="E143" s="60">
        <v>927</v>
      </c>
      <c r="F143" s="171">
        <v>16723</v>
      </c>
      <c r="G143" s="129" t="s">
        <v>89</v>
      </c>
      <c r="H143" s="259">
        <f>SUM(H145+H144)</f>
        <v>28195427</v>
      </c>
      <c r="I143" s="259">
        <f t="shared" ref="I143:J143" si="62">SUM(I145+I144)</f>
        <v>28195427</v>
      </c>
      <c r="J143" s="259">
        <f t="shared" si="62"/>
        <v>12218492.66</v>
      </c>
      <c r="K143" s="367">
        <f t="shared" si="60"/>
        <v>43.335015497371259</v>
      </c>
    </row>
    <row r="144" spans="1:11" x14ac:dyDescent="0.25">
      <c r="A144" s="134" t="s">
        <v>183</v>
      </c>
      <c r="B144" s="77" t="s">
        <v>10</v>
      </c>
      <c r="C144" s="78" t="s">
        <v>168</v>
      </c>
      <c r="D144" s="78" t="s">
        <v>96</v>
      </c>
      <c r="E144" s="60">
        <v>927</v>
      </c>
      <c r="F144" s="171">
        <v>16723</v>
      </c>
      <c r="G144" s="129" t="s">
        <v>182</v>
      </c>
      <c r="H144" s="259">
        <f>SUM(Лист1!G373)</f>
        <v>17811822.399999999</v>
      </c>
      <c r="I144" s="259">
        <f>SUM(Лист1!H373)</f>
        <v>17811822.399999999</v>
      </c>
      <c r="J144" s="259">
        <f>SUM(Лист1!I373)</f>
        <v>8033231.7800000003</v>
      </c>
      <c r="K144" s="367">
        <f t="shared" si="60"/>
        <v>45.100560737681739</v>
      </c>
    </row>
    <row r="145" spans="1:11" ht="26.45" customHeight="1" x14ac:dyDescent="0.25">
      <c r="A145" s="134" t="s">
        <v>185</v>
      </c>
      <c r="B145" s="77" t="s">
        <v>10</v>
      </c>
      <c r="C145" s="78" t="s">
        <v>168</v>
      </c>
      <c r="D145" s="78" t="s">
        <v>96</v>
      </c>
      <c r="E145" s="60">
        <v>927</v>
      </c>
      <c r="F145" s="171">
        <v>16723</v>
      </c>
      <c r="G145" s="129" t="s">
        <v>184</v>
      </c>
      <c r="H145" s="259">
        <f>SUM(Лист1!G374)</f>
        <v>10383604.6</v>
      </c>
      <c r="I145" s="259">
        <f>SUM(Лист1!H374)</f>
        <v>10383604.6</v>
      </c>
      <c r="J145" s="259">
        <f>SUM(Лист1!I374)</f>
        <v>4185260.88</v>
      </c>
      <c r="K145" s="367">
        <f t="shared" si="60"/>
        <v>40.30643539720301</v>
      </c>
    </row>
    <row r="146" spans="1:11" x14ac:dyDescent="0.25">
      <c r="A146" s="97" t="s">
        <v>97</v>
      </c>
      <c r="B146" s="79" t="s">
        <v>10</v>
      </c>
      <c r="C146" s="80" t="s">
        <v>168</v>
      </c>
      <c r="D146" s="80" t="s">
        <v>96</v>
      </c>
      <c r="E146" s="72">
        <v>927</v>
      </c>
      <c r="F146" s="158">
        <v>80910</v>
      </c>
      <c r="G146" s="159" t="s">
        <v>8</v>
      </c>
      <c r="H146" s="109">
        <f t="shared" ref="H146:J147" si="63">SUM(H147)</f>
        <v>800448</v>
      </c>
      <c r="I146" s="109">
        <f t="shared" si="63"/>
        <v>800448</v>
      </c>
      <c r="J146" s="109">
        <f t="shared" si="63"/>
        <v>205900</v>
      </c>
      <c r="K146" s="366">
        <f t="shared" si="60"/>
        <v>25.723095066762614</v>
      </c>
    </row>
    <row r="147" spans="1:11" x14ac:dyDescent="0.25">
      <c r="A147" s="67" t="s">
        <v>12</v>
      </c>
      <c r="B147" s="77" t="s">
        <v>10</v>
      </c>
      <c r="C147" s="78" t="s">
        <v>168</v>
      </c>
      <c r="D147" s="78" t="s">
        <v>96</v>
      </c>
      <c r="E147" s="54">
        <v>927</v>
      </c>
      <c r="F147" s="130">
        <v>80910</v>
      </c>
      <c r="G147" s="129" t="s">
        <v>13</v>
      </c>
      <c r="H147" s="259">
        <f t="shared" si="63"/>
        <v>800448</v>
      </c>
      <c r="I147" s="259">
        <f t="shared" si="63"/>
        <v>800448</v>
      </c>
      <c r="J147" s="259">
        <f t="shared" si="63"/>
        <v>205900</v>
      </c>
      <c r="K147" s="367">
        <f t="shared" si="60"/>
        <v>25.723095066762614</v>
      </c>
    </row>
    <row r="148" spans="1:11" x14ac:dyDescent="0.25">
      <c r="A148" s="133" t="s">
        <v>181</v>
      </c>
      <c r="B148" s="77" t="s">
        <v>10</v>
      </c>
      <c r="C148" s="78" t="s">
        <v>168</v>
      </c>
      <c r="D148" s="78" t="s">
        <v>96</v>
      </c>
      <c r="E148" s="54">
        <v>927</v>
      </c>
      <c r="F148" s="137">
        <v>80910</v>
      </c>
      <c r="G148" s="136" t="s">
        <v>15</v>
      </c>
      <c r="H148" s="259">
        <f>SUM(Лист1!G285)</f>
        <v>800448</v>
      </c>
      <c r="I148" s="259">
        <f>SUM(Лист1!H285)</f>
        <v>800448</v>
      </c>
      <c r="J148" s="259">
        <f>SUM(Лист1!I285)</f>
        <v>205900</v>
      </c>
      <c r="K148" s="367">
        <f t="shared" si="60"/>
        <v>25.723095066762614</v>
      </c>
    </row>
    <row r="149" spans="1:11" ht="48.75" x14ac:dyDescent="0.25">
      <c r="A149" s="97" t="s">
        <v>98</v>
      </c>
      <c r="B149" s="79" t="s">
        <v>10</v>
      </c>
      <c r="C149" s="80" t="s">
        <v>168</v>
      </c>
      <c r="D149" s="80" t="s">
        <v>96</v>
      </c>
      <c r="E149" s="72">
        <v>927</v>
      </c>
      <c r="F149" s="160">
        <v>17900</v>
      </c>
      <c r="G149" s="157" t="s">
        <v>8</v>
      </c>
      <c r="H149" s="109">
        <f>SUM(H150+H152)</f>
        <v>244544</v>
      </c>
      <c r="I149" s="109">
        <f t="shared" ref="I149:J149" si="64">SUM(I150+I152)</f>
        <v>244544</v>
      </c>
      <c r="J149" s="109">
        <f t="shared" si="64"/>
        <v>108705.03</v>
      </c>
      <c r="K149" s="366">
        <f t="shared" si="60"/>
        <v>44.452135403035854</v>
      </c>
    </row>
    <row r="150" spans="1:11" ht="43.9" customHeight="1" x14ac:dyDescent="0.25">
      <c r="A150" s="67" t="s">
        <v>32</v>
      </c>
      <c r="B150" s="77" t="s">
        <v>10</v>
      </c>
      <c r="C150" s="78" t="s">
        <v>168</v>
      </c>
      <c r="D150" s="78" t="s">
        <v>96</v>
      </c>
      <c r="E150" s="54">
        <v>927</v>
      </c>
      <c r="F150" s="130">
        <v>17900</v>
      </c>
      <c r="G150" s="129" t="s">
        <v>33</v>
      </c>
      <c r="H150" s="259">
        <f>SUM(H151)</f>
        <v>181382</v>
      </c>
      <c r="I150" s="259">
        <f t="shared" ref="I150:J150" si="65">SUM(I151)</f>
        <v>181382</v>
      </c>
      <c r="J150" s="259">
        <f t="shared" si="65"/>
        <v>87218.51</v>
      </c>
      <c r="K150" s="367">
        <f t="shared" si="60"/>
        <v>48.085537704954184</v>
      </c>
    </row>
    <row r="151" spans="1:11" x14ac:dyDescent="0.25">
      <c r="A151" s="57" t="s">
        <v>34</v>
      </c>
      <c r="B151" s="77" t="s">
        <v>10</v>
      </c>
      <c r="C151" s="78" t="s">
        <v>168</v>
      </c>
      <c r="D151" s="78" t="s">
        <v>96</v>
      </c>
      <c r="E151" s="54">
        <v>927</v>
      </c>
      <c r="F151" s="130">
        <v>17900</v>
      </c>
      <c r="G151" s="129" t="s">
        <v>35</v>
      </c>
      <c r="H151" s="259">
        <f>SUM(Лист1!G288)</f>
        <v>181382</v>
      </c>
      <c r="I151" s="259">
        <f>SUM(Лист1!H288)</f>
        <v>181382</v>
      </c>
      <c r="J151" s="259">
        <f>SUM(Лист1!I288)</f>
        <v>87218.51</v>
      </c>
      <c r="K151" s="367">
        <f t="shared" si="60"/>
        <v>48.085537704954184</v>
      </c>
    </row>
    <row r="152" spans="1:11" x14ac:dyDescent="0.25">
      <c r="A152" s="67" t="s">
        <v>12</v>
      </c>
      <c r="B152" s="77" t="s">
        <v>10</v>
      </c>
      <c r="C152" s="78" t="s">
        <v>168</v>
      </c>
      <c r="D152" s="78" t="s">
        <v>96</v>
      </c>
      <c r="E152" s="54">
        <v>927</v>
      </c>
      <c r="F152" s="130">
        <v>17900</v>
      </c>
      <c r="G152" s="129" t="s">
        <v>13</v>
      </c>
      <c r="H152" s="259">
        <f>SUM(H153)</f>
        <v>63162</v>
      </c>
      <c r="I152" s="259">
        <f t="shared" ref="I152:J152" si="66">SUM(I153)</f>
        <v>63162</v>
      </c>
      <c r="J152" s="259">
        <f t="shared" si="66"/>
        <v>21486.52</v>
      </c>
      <c r="K152" s="367">
        <f t="shared" si="60"/>
        <v>34.018112156043188</v>
      </c>
    </row>
    <row r="153" spans="1:11" x14ac:dyDescent="0.25">
      <c r="A153" s="133" t="s">
        <v>181</v>
      </c>
      <c r="B153" s="77" t="s">
        <v>10</v>
      </c>
      <c r="C153" s="78" t="s">
        <v>168</v>
      </c>
      <c r="D153" s="78" t="s">
        <v>96</v>
      </c>
      <c r="E153" s="54">
        <v>927</v>
      </c>
      <c r="F153" s="130">
        <v>17900</v>
      </c>
      <c r="G153" s="129" t="s">
        <v>15</v>
      </c>
      <c r="H153" s="259">
        <f>SUM(Лист1!G290)</f>
        <v>63162</v>
      </c>
      <c r="I153" s="259">
        <f>SUM(Лист1!H290)</f>
        <v>63162</v>
      </c>
      <c r="J153" s="259">
        <f>SUM(Лист1!I290)</f>
        <v>21486.52</v>
      </c>
      <c r="K153" s="367">
        <f t="shared" si="60"/>
        <v>34.018112156043188</v>
      </c>
    </row>
    <row r="154" spans="1:11" ht="184.9" customHeight="1" x14ac:dyDescent="0.25">
      <c r="A154" s="145" t="s">
        <v>271</v>
      </c>
      <c r="B154" s="79" t="s">
        <v>10</v>
      </c>
      <c r="C154" s="80" t="s">
        <v>168</v>
      </c>
      <c r="D154" s="80" t="s">
        <v>96</v>
      </c>
      <c r="E154" s="72">
        <v>927</v>
      </c>
      <c r="F154" s="162" t="s">
        <v>307</v>
      </c>
      <c r="G154" s="162" t="s">
        <v>8</v>
      </c>
      <c r="H154" s="109">
        <f>SUM(H155)</f>
        <v>4516203</v>
      </c>
      <c r="I154" s="109">
        <f>SUM(I155)</f>
        <v>4516203</v>
      </c>
      <c r="J154" s="109">
        <f>SUM(J155)</f>
        <v>2168455.96</v>
      </c>
      <c r="K154" s="366">
        <f t="shared" si="60"/>
        <v>48.015024125354863</v>
      </c>
    </row>
    <row r="155" spans="1:11" x14ac:dyDescent="0.25">
      <c r="A155" s="133" t="s">
        <v>52</v>
      </c>
      <c r="B155" s="77" t="s">
        <v>10</v>
      </c>
      <c r="C155" s="78" t="s">
        <v>168</v>
      </c>
      <c r="D155" s="78" t="s">
        <v>96</v>
      </c>
      <c r="E155" s="54">
        <v>927</v>
      </c>
      <c r="F155" s="136" t="s">
        <v>307</v>
      </c>
      <c r="G155" s="129" t="s">
        <v>53</v>
      </c>
      <c r="H155" s="259">
        <f>SUM(H156)</f>
        <v>4516203</v>
      </c>
      <c r="I155" s="259">
        <f t="shared" ref="I155:J155" si="67">SUM(I156)</f>
        <v>4516203</v>
      </c>
      <c r="J155" s="259">
        <f t="shared" si="67"/>
        <v>2168455.96</v>
      </c>
      <c r="K155" s="366">
        <f t="shared" si="60"/>
        <v>48.015024125354863</v>
      </c>
    </row>
    <row r="156" spans="1:11" x14ac:dyDescent="0.25">
      <c r="A156" s="133" t="s">
        <v>54</v>
      </c>
      <c r="B156" s="77" t="s">
        <v>10</v>
      </c>
      <c r="C156" s="78" t="s">
        <v>168</v>
      </c>
      <c r="D156" s="78" t="s">
        <v>96</v>
      </c>
      <c r="E156" s="54">
        <v>927</v>
      </c>
      <c r="F156" s="136" t="s">
        <v>307</v>
      </c>
      <c r="G156" s="129" t="s">
        <v>55</v>
      </c>
      <c r="H156" s="259">
        <f>SUM(Лист1!G278)</f>
        <v>4516203</v>
      </c>
      <c r="I156" s="259">
        <f>SUM(Лист1!H278)</f>
        <v>4516203</v>
      </c>
      <c r="J156" s="259">
        <f>SUM(Лист1!I278)</f>
        <v>2168455.96</v>
      </c>
      <c r="K156" s="366">
        <f t="shared" si="60"/>
        <v>48.015024125354863</v>
      </c>
    </row>
    <row r="157" spans="1:11" ht="26.25" x14ac:dyDescent="0.25">
      <c r="A157" s="145" t="s">
        <v>252</v>
      </c>
      <c r="B157" s="79" t="s">
        <v>10</v>
      </c>
      <c r="C157" s="80" t="s">
        <v>168</v>
      </c>
      <c r="D157" s="80" t="s">
        <v>96</v>
      </c>
      <c r="E157" s="72">
        <v>927</v>
      </c>
      <c r="F157" s="157" t="s">
        <v>254</v>
      </c>
      <c r="G157" s="161" t="s">
        <v>8</v>
      </c>
      <c r="H157" s="234">
        <f>SUM(H158)</f>
        <v>4041288</v>
      </c>
      <c r="I157" s="234">
        <f t="shared" ref="I157:J157" si="68">SUM(I158)</f>
        <v>4041288</v>
      </c>
      <c r="J157" s="234">
        <f t="shared" si="68"/>
        <v>1724137.24</v>
      </c>
      <c r="K157" s="366">
        <f t="shared" si="60"/>
        <v>42.663062865106369</v>
      </c>
    </row>
    <row r="158" spans="1:11" ht="23.25" x14ac:dyDescent="0.25">
      <c r="A158" s="133" t="s">
        <v>16</v>
      </c>
      <c r="B158" s="77" t="s">
        <v>10</v>
      </c>
      <c r="C158" s="95" t="s">
        <v>168</v>
      </c>
      <c r="D158" s="95" t="s">
        <v>96</v>
      </c>
      <c r="E158" s="54">
        <v>927</v>
      </c>
      <c r="F158" s="129" t="s">
        <v>254</v>
      </c>
      <c r="G158" s="129" t="s">
        <v>17</v>
      </c>
      <c r="H158" s="259">
        <f>SUM(H159:H159)</f>
        <v>4041288</v>
      </c>
      <c r="I158" s="259">
        <f t="shared" ref="I158:J158" si="69">SUM(I159:I159)</f>
        <v>4041288</v>
      </c>
      <c r="J158" s="259">
        <f t="shared" si="69"/>
        <v>1724137.24</v>
      </c>
      <c r="K158" s="367">
        <f t="shared" si="60"/>
        <v>42.663062865106369</v>
      </c>
    </row>
    <row r="159" spans="1:11" x14ac:dyDescent="0.25">
      <c r="A159" s="134" t="s">
        <v>171</v>
      </c>
      <c r="B159" s="77" t="s">
        <v>10</v>
      </c>
      <c r="C159" s="95" t="s">
        <v>168</v>
      </c>
      <c r="D159" s="95" t="s">
        <v>96</v>
      </c>
      <c r="E159" s="54">
        <v>927</v>
      </c>
      <c r="F159" s="129" t="s">
        <v>254</v>
      </c>
      <c r="G159" s="129" t="s">
        <v>170</v>
      </c>
      <c r="H159" s="259">
        <f>SUM(Лист1!G231)</f>
        <v>4041288</v>
      </c>
      <c r="I159" s="259">
        <f>SUM(Лист1!H231)</f>
        <v>4041288</v>
      </c>
      <c r="J159" s="259">
        <f>SUM(Лист1!I231)</f>
        <v>1724137.24</v>
      </c>
      <c r="K159" s="367">
        <f t="shared" si="60"/>
        <v>42.663062865106369</v>
      </c>
    </row>
    <row r="160" spans="1:11" ht="39" x14ac:dyDescent="0.25">
      <c r="A160" s="144" t="s">
        <v>190</v>
      </c>
      <c r="B160" s="79" t="s">
        <v>10</v>
      </c>
      <c r="C160" s="80" t="s">
        <v>168</v>
      </c>
      <c r="D160" s="80" t="s">
        <v>96</v>
      </c>
      <c r="E160" s="72">
        <v>927</v>
      </c>
      <c r="F160" s="157" t="s">
        <v>285</v>
      </c>
      <c r="G160" s="161" t="s">
        <v>8</v>
      </c>
      <c r="H160" s="234">
        <f>SUM(H163+H161)</f>
        <v>100000</v>
      </c>
      <c r="I160" s="234">
        <f>SUM(I163+I161)</f>
        <v>100000</v>
      </c>
      <c r="J160" s="234">
        <f>SUM(J163+J161)</f>
        <v>50518.07</v>
      </c>
      <c r="K160" s="366">
        <f t="shared" si="60"/>
        <v>50.518070000000002</v>
      </c>
    </row>
    <row r="161" spans="1:11" ht="41.45" customHeight="1" x14ac:dyDescent="0.25">
      <c r="A161" s="133" t="s">
        <v>32</v>
      </c>
      <c r="B161" s="77" t="s">
        <v>10</v>
      </c>
      <c r="C161" s="95" t="s">
        <v>168</v>
      </c>
      <c r="D161" s="95" t="s">
        <v>96</v>
      </c>
      <c r="E161" s="54">
        <v>927</v>
      </c>
      <c r="F161" s="129" t="s">
        <v>285</v>
      </c>
      <c r="G161" s="129" t="s">
        <v>33</v>
      </c>
      <c r="H161" s="259">
        <f>SUM(H162:H162)</f>
        <v>15000</v>
      </c>
      <c r="I161" s="259">
        <f>SUM(I162:I162)</f>
        <v>15000</v>
      </c>
      <c r="J161" s="259">
        <f>SUM(J162:J162)</f>
        <v>14000</v>
      </c>
      <c r="K161" s="367">
        <f t="shared" si="60"/>
        <v>93.333333333333329</v>
      </c>
    </row>
    <row r="162" spans="1:11" x14ac:dyDescent="0.25">
      <c r="A162" s="133" t="s">
        <v>34</v>
      </c>
      <c r="B162" s="77" t="s">
        <v>10</v>
      </c>
      <c r="C162" s="78" t="s">
        <v>168</v>
      </c>
      <c r="D162" s="78" t="s">
        <v>96</v>
      </c>
      <c r="E162" s="54">
        <v>927</v>
      </c>
      <c r="F162" s="129" t="s">
        <v>285</v>
      </c>
      <c r="G162" s="129" t="s">
        <v>35</v>
      </c>
      <c r="H162" s="259">
        <f>SUM(Лист1!G403)</f>
        <v>15000</v>
      </c>
      <c r="I162" s="259">
        <f>SUM(Лист1!H403)</f>
        <v>15000</v>
      </c>
      <c r="J162" s="259">
        <f>SUM(Лист1!I403)</f>
        <v>14000</v>
      </c>
      <c r="K162" s="367">
        <f t="shared" si="60"/>
        <v>93.333333333333329</v>
      </c>
    </row>
    <row r="163" spans="1:11" x14ac:dyDescent="0.25">
      <c r="A163" s="133" t="s">
        <v>12</v>
      </c>
      <c r="B163" s="77" t="s">
        <v>10</v>
      </c>
      <c r="C163" s="95" t="s">
        <v>168</v>
      </c>
      <c r="D163" s="95" t="s">
        <v>96</v>
      </c>
      <c r="E163" s="54">
        <v>927</v>
      </c>
      <c r="F163" s="129" t="s">
        <v>285</v>
      </c>
      <c r="G163" s="129" t="s">
        <v>13</v>
      </c>
      <c r="H163" s="259">
        <f t="shared" ref="H163:J163" si="70">SUM(H164)</f>
        <v>85000</v>
      </c>
      <c r="I163" s="259">
        <f t="shared" si="70"/>
        <v>85000</v>
      </c>
      <c r="J163" s="259">
        <f t="shared" si="70"/>
        <v>36518.07</v>
      </c>
      <c r="K163" s="367">
        <f t="shared" si="60"/>
        <v>42.962435294117647</v>
      </c>
    </row>
    <row r="164" spans="1:11" x14ac:dyDescent="0.25">
      <c r="A164" s="133" t="s">
        <v>181</v>
      </c>
      <c r="B164" s="77" t="s">
        <v>10</v>
      </c>
      <c r="C164" s="95" t="s">
        <v>168</v>
      </c>
      <c r="D164" s="95" t="s">
        <v>96</v>
      </c>
      <c r="E164" s="54">
        <v>927</v>
      </c>
      <c r="F164" s="129" t="s">
        <v>285</v>
      </c>
      <c r="G164" s="129" t="s">
        <v>15</v>
      </c>
      <c r="H164" s="259">
        <f>SUM(Лист1!G405)</f>
        <v>85000</v>
      </c>
      <c r="I164" s="259">
        <f>SUM(Лист1!H405)</f>
        <v>85000</v>
      </c>
      <c r="J164" s="259">
        <f>SUM(Лист1!I405)</f>
        <v>36518.07</v>
      </c>
      <c r="K164" s="367">
        <f t="shared" si="60"/>
        <v>42.962435294117647</v>
      </c>
    </row>
    <row r="165" spans="1:11" ht="26.25" x14ac:dyDescent="0.25">
      <c r="A165" s="140" t="s">
        <v>255</v>
      </c>
      <c r="B165" s="79" t="s">
        <v>10</v>
      </c>
      <c r="C165" s="80" t="s">
        <v>168</v>
      </c>
      <c r="D165" s="80" t="s">
        <v>96</v>
      </c>
      <c r="E165" s="72">
        <v>927</v>
      </c>
      <c r="F165" s="157" t="s">
        <v>257</v>
      </c>
      <c r="G165" s="161" t="s">
        <v>8</v>
      </c>
      <c r="H165" s="234">
        <f>SUM(H166+H168)</f>
        <v>4129621.15</v>
      </c>
      <c r="I165" s="234">
        <f>SUM(I166+I168)</f>
        <v>4129621.15</v>
      </c>
      <c r="J165" s="234">
        <f>SUM(J166+J168)</f>
        <v>970864.64000000001</v>
      </c>
      <c r="K165" s="366">
        <f t="shared" si="60"/>
        <v>23.509774982627647</v>
      </c>
    </row>
    <row r="166" spans="1:11" x14ac:dyDescent="0.25">
      <c r="A166" s="133" t="s">
        <v>12</v>
      </c>
      <c r="B166" s="77" t="s">
        <v>10</v>
      </c>
      <c r="C166" s="95" t="s">
        <v>168</v>
      </c>
      <c r="D166" s="95" t="s">
        <v>96</v>
      </c>
      <c r="E166" s="54">
        <v>927</v>
      </c>
      <c r="F166" s="129" t="s">
        <v>257</v>
      </c>
      <c r="G166" s="129" t="s">
        <v>13</v>
      </c>
      <c r="H166" s="259">
        <f t="shared" ref="H166:J166" si="71">SUM(H167)</f>
        <v>4101221.15</v>
      </c>
      <c r="I166" s="259">
        <f t="shared" si="71"/>
        <v>4101221.15</v>
      </c>
      <c r="J166" s="259">
        <f t="shared" si="71"/>
        <v>942464.64</v>
      </c>
      <c r="K166" s="367">
        <f t="shared" si="60"/>
        <v>22.980098013002788</v>
      </c>
    </row>
    <row r="167" spans="1:11" x14ac:dyDescent="0.25">
      <c r="A167" s="133" t="s">
        <v>181</v>
      </c>
      <c r="B167" s="77" t="s">
        <v>10</v>
      </c>
      <c r="C167" s="95" t="s">
        <v>168</v>
      </c>
      <c r="D167" s="95" t="s">
        <v>96</v>
      </c>
      <c r="E167" s="54">
        <v>927</v>
      </c>
      <c r="F167" s="129" t="s">
        <v>257</v>
      </c>
      <c r="G167" s="129" t="s">
        <v>15</v>
      </c>
      <c r="H167" s="259">
        <f>SUM(Лист1!G234+Лист1!G333)</f>
        <v>4101221.15</v>
      </c>
      <c r="I167" s="259">
        <f>SUM(Лист1!H234+Лист1!H333)</f>
        <v>4101221.15</v>
      </c>
      <c r="J167" s="259">
        <f>SUM(Лист1!I234+Лист1!I333)</f>
        <v>942464.64</v>
      </c>
      <c r="K167" s="367">
        <f t="shared" si="60"/>
        <v>22.980098013002788</v>
      </c>
    </row>
    <row r="168" spans="1:11" x14ac:dyDescent="0.25">
      <c r="A168" s="142" t="s">
        <v>38</v>
      </c>
      <c r="B168" s="77" t="s">
        <v>10</v>
      </c>
      <c r="C168" s="95" t="s">
        <v>168</v>
      </c>
      <c r="D168" s="95" t="s">
        <v>96</v>
      </c>
      <c r="E168" s="54">
        <v>927</v>
      </c>
      <c r="F168" s="129" t="s">
        <v>257</v>
      </c>
      <c r="G168" s="129" t="s">
        <v>39</v>
      </c>
      <c r="H168" s="259">
        <f t="shared" ref="H168:J171" si="72">SUM(H169)</f>
        <v>28400</v>
      </c>
      <c r="I168" s="259">
        <f t="shared" si="72"/>
        <v>28400</v>
      </c>
      <c r="J168" s="259">
        <f t="shared" si="72"/>
        <v>28400</v>
      </c>
      <c r="K168" s="367">
        <f t="shared" si="60"/>
        <v>100</v>
      </c>
    </row>
    <row r="169" spans="1:11" x14ac:dyDescent="0.25">
      <c r="A169" s="133" t="s">
        <v>161</v>
      </c>
      <c r="B169" s="77" t="s">
        <v>10</v>
      </c>
      <c r="C169" s="95" t="s">
        <v>168</v>
      </c>
      <c r="D169" s="95" t="s">
        <v>96</v>
      </c>
      <c r="E169" s="54">
        <v>927</v>
      </c>
      <c r="F169" s="129" t="s">
        <v>257</v>
      </c>
      <c r="G169" s="129" t="s">
        <v>160</v>
      </c>
      <c r="H169" s="259">
        <f>SUM(Лист1!G236)</f>
        <v>28400</v>
      </c>
      <c r="I169" s="259">
        <f>SUM(Лист1!H236)</f>
        <v>28400</v>
      </c>
      <c r="J169" s="259">
        <f>SUM(Лист1!I236)</f>
        <v>28400</v>
      </c>
      <c r="K169" s="367">
        <f t="shared" si="60"/>
        <v>100</v>
      </c>
    </row>
    <row r="170" spans="1:11" x14ac:dyDescent="0.25">
      <c r="A170" s="250" t="s">
        <v>259</v>
      </c>
      <c r="B170" s="79" t="s">
        <v>10</v>
      </c>
      <c r="C170" s="80" t="s">
        <v>168</v>
      </c>
      <c r="D170" s="80" t="s">
        <v>96</v>
      </c>
      <c r="E170" s="72">
        <v>927</v>
      </c>
      <c r="F170" s="157" t="s">
        <v>260</v>
      </c>
      <c r="G170" s="161" t="s">
        <v>8</v>
      </c>
      <c r="H170" s="234">
        <f t="shared" si="72"/>
        <v>70000</v>
      </c>
      <c r="I170" s="234">
        <f t="shared" si="72"/>
        <v>70000</v>
      </c>
      <c r="J170" s="234">
        <f t="shared" si="72"/>
        <v>70000</v>
      </c>
      <c r="K170" s="366">
        <f t="shared" si="60"/>
        <v>100</v>
      </c>
    </row>
    <row r="171" spans="1:11" x14ac:dyDescent="0.25">
      <c r="A171" s="142" t="s">
        <v>38</v>
      </c>
      <c r="B171" s="77" t="s">
        <v>10</v>
      </c>
      <c r="C171" s="95" t="s">
        <v>168</v>
      </c>
      <c r="D171" s="95" t="s">
        <v>96</v>
      </c>
      <c r="E171" s="54">
        <v>927</v>
      </c>
      <c r="F171" s="129" t="s">
        <v>260</v>
      </c>
      <c r="G171" s="129" t="s">
        <v>39</v>
      </c>
      <c r="H171" s="259">
        <f t="shared" si="72"/>
        <v>70000</v>
      </c>
      <c r="I171" s="259">
        <f t="shared" si="72"/>
        <v>70000</v>
      </c>
      <c r="J171" s="259">
        <f t="shared" si="72"/>
        <v>70000</v>
      </c>
      <c r="K171" s="367">
        <f t="shared" si="60"/>
        <v>100</v>
      </c>
    </row>
    <row r="172" spans="1:11" x14ac:dyDescent="0.25">
      <c r="A172" s="133" t="s">
        <v>161</v>
      </c>
      <c r="B172" s="77" t="s">
        <v>10</v>
      </c>
      <c r="C172" s="95" t="s">
        <v>168</v>
      </c>
      <c r="D172" s="95" t="s">
        <v>96</v>
      </c>
      <c r="E172" s="54">
        <v>927</v>
      </c>
      <c r="F172" s="129" t="s">
        <v>260</v>
      </c>
      <c r="G172" s="129" t="s">
        <v>160</v>
      </c>
      <c r="H172" s="259">
        <f>SUM(Лист1!G239)</f>
        <v>70000</v>
      </c>
      <c r="I172" s="259">
        <f>SUM(Лист1!H239)</f>
        <v>70000</v>
      </c>
      <c r="J172" s="259">
        <f>SUM(Лист1!I239)</f>
        <v>70000</v>
      </c>
      <c r="K172" s="367">
        <f t="shared" si="60"/>
        <v>100</v>
      </c>
    </row>
    <row r="173" spans="1:11" ht="24.75" x14ac:dyDescent="0.25">
      <c r="A173" s="99" t="s">
        <v>105</v>
      </c>
      <c r="B173" s="79" t="s">
        <v>10</v>
      </c>
      <c r="C173" s="80" t="s">
        <v>168</v>
      </c>
      <c r="D173" s="80" t="s">
        <v>96</v>
      </c>
      <c r="E173" s="72">
        <v>927</v>
      </c>
      <c r="F173" s="84">
        <v>52600</v>
      </c>
      <c r="G173" s="157" t="s">
        <v>8</v>
      </c>
      <c r="H173" s="109">
        <f t="shared" ref="H173:J174" si="73">SUM(H174)</f>
        <v>1104790.05</v>
      </c>
      <c r="I173" s="109">
        <f t="shared" si="73"/>
        <v>1104790.05</v>
      </c>
      <c r="J173" s="109">
        <f t="shared" si="73"/>
        <v>202550.36</v>
      </c>
      <c r="K173" s="366">
        <f t="shared" si="60"/>
        <v>18.333832749489371</v>
      </c>
    </row>
    <row r="174" spans="1:11" x14ac:dyDescent="0.25">
      <c r="A174" s="58" t="s">
        <v>88</v>
      </c>
      <c r="B174" s="77" t="s">
        <v>10</v>
      </c>
      <c r="C174" s="78" t="s">
        <v>168</v>
      </c>
      <c r="D174" s="78" t="s">
        <v>96</v>
      </c>
      <c r="E174" s="60">
        <v>927</v>
      </c>
      <c r="F174" s="83">
        <v>52600</v>
      </c>
      <c r="G174" s="129" t="s">
        <v>89</v>
      </c>
      <c r="H174" s="259">
        <f t="shared" si="73"/>
        <v>1104790.05</v>
      </c>
      <c r="I174" s="259">
        <f t="shared" si="73"/>
        <v>1104790.05</v>
      </c>
      <c r="J174" s="259">
        <f t="shared" si="73"/>
        <v>202550.36</v>
      </c>
      <c r="K174" s="367">
        <f t="shared" si="60"/>
        <v>18.333832749489371</v>
      </c>
    </row>
    <row r="175" spans="1:11" x14ac:dyDescent="0.25">
      <c r="A175" s="134" t="s">
        <v>183</v>
      </c>
      <c r="B175" s="77" t="s">
        <v>10</v>
      </c>
      <c r="C175" s="78" t="s">
        <v>168</v>
      </c>
      <c r="D175" s="78" t="s">
        <v>96</v>
      </c>
      <c r="E175" s="60">
        <v>927</v>
      </c>
      <c r="F175" s="83">
        <v>52600</v>
      </c>
      <c r="G175" s="129" t="s">
        <v>182</v>
      </c>
      <c r="H175" s="259">
        <f>SUM(Лист1!G366)</f>
        <v>1104790.05</v>
      </c>
      <c r="I175" s="259">
        <f>SUM(Лист1!H366)</f>
        <v>1104790.05</v>
      </c>
      <c r="J175" s="259">
        <f>SUM(Лист1!I366)</f>
        <v>202550.36</v>
      </c>
      <c r="K175" s="367">
        <f t="shared" si="60"/>
        <v>18.333832749489371</v>
      </c>
    </row>
    <row r="176" spans="1:11" ht="26.25" x14ac:dyDescent="0.25">
      <c r="A176" s="141" t="s">
        <v>342</v>
      </c>
      <c r="B176" s="79" t="s">
        <v>10</v>
      </c>
      <c r="C176" s="80" t="s">
        <v>168</v>
      </c>
      <c r="D176" s="80" t="s">
        <v>96</v>
      </c>
      <c r="E176" s="72">
        <v>927</v>
      </c>
      <c r="F176" s="72">
        <v>81680</v>
      </c>
      <c r="G176" s="161" t="s">
        <v>8</v>
      </c>
      <c r="H176" s="237">
        <f t="shared" ref="H176:J177" si="74">SUM(H177)</f>
        <v>1311000</v>
      </c>
      <c r="I176" s="237">
        <f t="shared" si="74"/>
        <v>1311000</v>
      </c>
      <c r="J176" s="237">
        <f t="shared" si="74"/>
        <v>400000</v>
      </c>
      <c r="K176" s="366">
        <f t="shared" si="60"/>
        <v>30.511060259344013</v>
      </c>
    </row>
    <row r="177" spans="1:11" ht="25.15" customHeight="1" x14ac:dyDescent="0.25">
      <c r="A177" s="142" t="s">
        <v>83</v>
      </c>
      <c r="B177" s="77" t="s">
        <v>10</v>
      </c>
      <c r="C177" s="78" t="s">
        <v>168</v>
      </c>
      <c r="D177" s="78" t="s">
        <v>96</v>
      </c>
      <c r="E177" s="60">
        <v>927</v>
      </c>
      <c r="F177" s="246">
        <v>81680</v>
      </c>
      <c r="G177" s="129" t="s">
        <v>84</v>
      </c>
      <c r="H177" s="238">
        <f t="shared" si="74"/>
        <v>1311000</v>
      </c>
      <c r="I177" s="238">
        <f t="shared" si="74"/>
        <v>1311000</v>
      </c>
      <c r="J177" s="238">
        <f t="shared" si="74"/>
        <v>400000</v>
      </c>
      <c r="K177" s="367">
        <f t="shared" si="60"/>
        <v>30.511060259344013</v>
      </c>
    </row>
    <row r="178" spans="1:11" x14ac:dyDescent="0.25">
      <c r="A178" s="133" t="s">
        <v>85</v>
      </c>
      <c r="B178" s="77" t="s">
        <v>10</v>
      </c>
      <c r="C178" s="78" t="s">
        <v>168</v>
      </c>
      <c r="D178" s="78" t="s">
        <v>96</v>
      </c>
      <c r="E178" s="60">
        <v>927</v>
      </c>
      <c r="F178" s="246">
        <v>81680</v>
      </c>
      <c r="G178" s="129" t="s">
        <v>86</v>
      </c>
      <c r="H178" s="238">
        <f>SUM(H180:H181)</f>
        <v>1311000</v>
      </c>
      <c r="I178" s="238">
        <f>SUM(I180:I181)</f>
        <v>1311000</v>
      </c>
      <c r="J178" s="238">
        <f>SUM(J180:J181)</f>
        <v>400000</v>
      </c>
      <c r="K178" s="367">
        <f t="shared" si="60"/>
        <v>30.511060259344013</v>
      </c>
    </row>
    <row r="179" spans="1:11" x14ac:dyDescent="0.25">
      <c r="A179" s="139" t="s">
        <v>292</v>
      </c>
      <c r="B179" s="79"/>
      <c r="C179" s="80"/>
      <c r="D179" s="80"/>
      <c r="E179" s="72"/>
      <c r="F179" s="72"/>
      <c r="G179" s="161"/>
      <c r="H179" s="238"/>
      <c r="I179" s="238"/>
      <c r="J179" s="238"/>
      <c r="K179" s="366"/>
    </row>
    <row r="180" spans="1:11" ht="26.45" customHeight="1" x14ac:dyDescent="0.25">
      <c r="A180" s="139" t="s">
        <v>348</v>
      </c>
      <c r="B180" s="77" t="s">
        <v>10</v>
      </c>
      <c r="C180" s="78" t="s">
        <v>168</v>
      </c>
      <c r="D180" s="78" t="s">
        <v>96</v>
      </c>
      <c r="E180" s="60">
        <v>927</v>
      </c>
      <c r="F180" s="246">
        <v>81680</v>
      </c>
      <c r="G180" s="129" t="s">
        <v>86</v>
      </c>
      <c r="H180" s="238">
        <f>SUM(Лист1!G310)</f>
        <v>486000</v>
      </c>
      <c r="I180" s="238">
        <f>SUM(Лист1!H310)</f>
        <v>486000</v>
      </c>
      <c r="J180" s="238">
        <f>SUM(Лист1!I310)</f>
        <v>150000</v>
      </c>
      <c r="K180" s="367">
        <f t="shared" si="60"/>
        <v>30.864197530864196</v>
      </c>
    </row>
    <row r="181" spans="1:11" ht="25.15" customHeight="1" x14ac:dyDescent="0.25">
      <c r="A181" s="139" t="s">
        <v>349</v>
      </c>
      <c r="B181" s="77" t="s">
        <v>10</v>
      </c>
      <c r="C181" s="78" t="s">
        <v>168</v>
      </c>
      <c r="D181" s="78" t="s">
        <v>96</v>
      </c>
      <c r="E181" s="60">
        <v>927</v>
      </c>
      <c r="F181" s="246">
        <v>81680</v>
      </c>
      <c r="G181" s="129" t="s">
        <v>86</v>
      </c>
      <c r="H181" s="238">
        <f>SUM(Лист1!G311)</f>
        <v>825000</v>
      </c>
      <c r="I181" s="238">
        <f>SUM(Лист1!H311)</f>
        <v>825000</v>
      </c>
      <c r="J181" s="238">
        <f>SUM(Лист1!I311)</f>
        <v>250000</v>
      </c>
      <c r="K181" s="367">
        <f t="shared" si="60"/>
        <v>30.303030303030305</v>
      </c>
    </row>
    <row r="182" spans="1:11" ht="60.75" x14ac:dyDescent="0.25">
      <c r="A182" s="168" t="s">
        <v>296</v>
      </c>
      <c r="B182" s="79" t="s">
        <v>10</v>
      </c>
      <c r="C182" s="80" t="s">
        <v>168</v>
      </c>
      <c r="D182" s="80" t="s">
        <v>96</v>
      </c>
      <c r="E182" s="72">
        <v>927</v>
      </c>
      <c r="F182" s="72">
        <v>81630</v>
      </c>
      <c r="G182" s="161" t="s">
        <v>8</v>
      </c>
      <c r="H182" s="237">
        <f t="shared" ref="H182:J183" si="75">SUM(H183)</f>
        <v>4719960</v>
      </c>
      <c r="I182" s="237">
        <f t="shared" si="75"/>
        <v>4719960</v>
      </c>
      <c r="J182" s="237">
        <f t="shared" si="75"/>
        <v>943100</v>
      </c>
      <c r="K182" s="366">
        <f t="shared" si="60"/>
        <v>19.981101534758768</v>
      </c>
    </row>
    <row r="183" spans="1:11" x14ac:dyDescent="0.25">
      <c r="A183" s="133" t="s">
        <v>38</v>
      </c>
      <c r="B183" s="77" t="s">
        <v>10</v>
      </c>
      <c r="C183" s="78" t="s">
        <v>168</v>
      </c>
      <c r="D183" s="78" t="s">
        <v>96</v>
      </c>
      <c r="E183" s="60">
        <v>927</v>
      </c>
      <c r="F183" s="246">
        <v>81630</v>
      </c>
      <c r="G183" s="129" t="s">
        <v>39</v>
      </c>
      <c r="H183" s="238">
        <f t="shared" si="75"/>
        <v>4719960</v>
      </c>
      <c r="I183" s="238">
        <f t="shared" si="75"/>
        <v>4719960</v>
      </c>
      <c r="J183" s="238">
        <f t="shared" si="75"/>
        <v>943100</v>
      </c>
      <c r="K183" s="367">
        <f t="shared" si="60"/>
        <v>19.981101534758768</v>
      </c>
    </row>
    <row r="184" spans="1:11" ht="23.25" x14ac:dyDescent="0.25">
      <c r="A184" s="133" t="s">
        <v>93</v>
      </c>
      <c r="B184" s="77" t="s">
        <v>10</v>
      </c>
      <c r="C184" s="78" t="s">
        <v>168</v>
      </c>
      <c r="D184" s="78" t="s">
        <v>96</v>
      </c>
      <c r="E184" s="60">
        <v>927</v>
      </c>
      <c r="F184" s="246">
        <v>81630</v>
      </c>
      <c r="G184" s="129" t="s">
        <v>94</v>
      </c>
      <c r="H184" s="238">
        <f>SUM(Лист1!G274)</f>
        <v>4719960</v>
      </c>
      <c r="I184" s="238">
        <f>SUM(Лист1!H274)</f>
        <v>4719960</v>
      </c>
      <c r="J184" s="238">
        <f>SUM(Лист1!I274)</f>
        <v>943100</v>
      </c>
      <c r="K184" s="367">
        <f t="shared" si="60"/>
        <v>19.981101534758768</v>
      </c>
    </row>
    <row r="185" spans="1:11" ht="26.25" x14ac:dyDescent="0.25">
      <c r="A185" s="141" t="s">
        <v>312</v>
      </c>
      <c r="B185" s="79" t="s">
        <v>10</v>
      </c>
      <c r="C185" s="80" t="s">
        <v>168</v>
      </c>
      <c r="D185" s="80" t="s">
        <v>96</v>
      </c>
      <c r="E185" s="72">
        <v>927</v>
      </c>
      <c r="F185" s="282" t="s">
        <v>293</v>
      </c>
      <c r="G185" s="161" t="s">
        <v>8</v>
      </c>
      <c r="H185" s="237">
        <f>SUM(H188+H186)</f>
        <v>9932511.9400000013</v>
      </c>
      <c r="I185" s="237">
        <f>SUM(I188+I186)</f>
        <v>9932511.9400000013</v>
      </c>
      <c r="J185" s="237">
        <f>SUM(J188+J186)</f>
        <v>0</v>
      </c>
      <c r="K185" s="366">
        <f t="shared" si="60"/>
        <v>0</v>
      </c>
    </row>
    <row r="186" spans="1:11" x14ac:dyDescent="0.25">
      <c r="A186" s="304" t="s">
        <v>12</v>
      </c>
      <c r="B186" s="77" t="s">
        <v>10</v>
      </c>
      <c r="C186" s="78" t="s">
        <v>168</v>
      </c>
      <c r="D186" s="78" t="s">
        <v>96</v>
      </c>
      <c r="E186" s="60">
        <v>927</v>
      </c>
      <c r="F186" s="283" t="s">
        <v>293</v>
      </c>
      <c r="G186" s="129" t="s">
        <v>13</v>
      </c>
      <c r="H186" s="238">
        <f>SUM(H187)</f>
        <v>30600</v>
      </c>
      <c r="I186" s="238">
        <f t="shared" ref="I186:J188" si="76">SUM(I187)</f>
        <v>30600</v>
      </c>
      <c r="J186" s="238">
        <f t="shared" si="76"/>
        <v>0</v>
      </c>
      <c r="K186" s="366">
        <f t="shared" si="60"/>
        <v>0</v>
      </c>
    </row>
    <row r="187" spans="1:11" x14ac:dyDescent="0.25">
      <c r="A187" s="169" t="s">
        <v>181</v>
      </c>
      <c r="B187" s="77" t="s">
        <v>10</v>
      </c>
      <c r="C187" s="78" t="s">
        <v>168</v>
      </c>
      <c r="D187" s="78" t="s">
        <v>96</v>
      </c>
      <c r="E187" s="60">
        <v>927</v>
      </c>
      <c r="F187" s="283" t="s">
        <v>293</v>
      </c>
      <c r="G187" s="129" t="s">
        <v>15</v>
      </c>
      <c r="H187" s="238">
        <f>SUM(Лист1!G317)</f>
        <v>30600</v>
      </c>
      <c r="I187" s="238">
        <f>SUM(Лист1!H317)</f>
        <v>30600</v>
      </c>
      <c r="J187" s="238">
        <f>SUM(Лист1!I317)</f>
        <v>0</v>
      </c>
      <c r="K187" s="366">
        <f t="shared" si="60"/>
        <v>0</v>
      </c>
    </row>
    <row r="188" spans="1:11" ht="22.5" x14ac:dyDescent="0.25">
      <c r="A188" s="142" t="s">
        <v>83</v>
      </c>
      <c r="B188" s="77" t="s">
        <v>10</v>
      </c>
      <c r="C188" s="78" t="s">
        <v>168</v>
      </c>
      <c r="D188" s="78" t="s">
        <v>96</v>
      </c>
      <c r="E188" s="60">
        <v>927</v>
      </c>
      <c r="F188" s="283" t="s">
        <v>293</v>
      </c>
      <c r="G188" s="129" t="s">
        <v>84</v>
      </c>
      <c r="H188" s="238">
        <f>SUM(H189)</f>
        <v>9901911.9400000013</v>
      </c>
      <c r="I188" s="238">
        <f t="shared" si="76"/>
        <v>9901911.9400000013</v>
      </c>
      <c r="J188" s="238">
        <f t="shared" si="76"/>
        <v>0</v>
      </c>
      <c r="K188" s="366">
        <f t="shared" si="60"/>
        <v>0</v>
      </c>
    </row>
    <row r="189" spans="1:11" x14ac:dyDescent="0.25">
      <c r="A189" s="133" t="s">
        <v>85</v>
      </c>
      <c r="B189" s="77" t="s">
        <v>10</v>
      </c>
      <c r="C189" s="78" t="s">
        <v>168</v>
      </c>
      <c r="D189" s="78" t="s">
        <v>96</v>
      </c>
      <c r="E189" s="60">
        <v>927</v>
      </c>
      <c r="F189" s="283" t="s">
        <v>293</v>
      </c>
      <c r="G189" s="129" t="s">
        <v>86</v>
      </c>
      <c r="H189" s="238">
        <f>SUM(H191:H193)</f>
        <v>9901911.9400000013</v>
      </c>
      <c r="I189" s="238">
        <f>SUM(I191:I193)</f>
        <v>9901911.9400000013</v>
      </c>
      <c r="J189" s="238">
        <f>SUM(J191:J193)</f>
        <v>0</v>
      </c>
      <c r="K189" s="366">
        <f t="shared" si="60"/>
        <v>0</v>
      </c>
    </row>
    <row r="190" spans="1:11" x14ac:dyDescent="0.25">
      <c r="A190" s="133" t="s">
        <v>292</v>
      </c>
      <c r="B190" s="79"/>
      <c r="C190" s="80"/>
      <c r="D190" s="80"/>
      <c r="E190" s="72"/>
      <c r="F190" s="246"/>
      <c r="G190" s="129"/>
      <c r="H190" s="238"/>
      <c r="I190" s="238"/>
      <c r="J190" s="238"/>
      <c r="K190" s="366"/>
    </row>
    <row r="191" spans="1:11" x14ac:dyDescent="0.25">
      <c r="A191" s="133" t="s">
        <v>314</v>
      </c>
      <c r="B191" s="77" t="s">
        <v>10</v>
      </c>
      <c r="C191" s="78" t="s">
        <v>168</v>
      </c>
      <c r="D191" s="78" t="s">
        <v>96</v>
      </c>
      <c r="E191" s="60">
        <v>927</v>
      </c>
      <c r="F191" s="283" t="s">
        <v>293</v>
      </c>
      <c r="G191" s="129" t="s">
        <v>86</v>
      </c>
      <c r="H191" s="238">
        <f>SUM(Лист1!G321)</f>
        <v>2189146</v>
      </c>
      <c r="I191" s="238">
        <f>SUM(Лист1!H321)</f>
        <v>2189146</v>
      </c>
      <c r="J191" s="238">
        <f>SUM(Лист1!I321)</f>
        <v>0</v>
      </c>
      <c r="K191" s="366">
        <f t="shared" si="60"/>
        <v>0</v>
      </c>
    </row>
    <row r="192" spans="1:11" x14ac:dyDescent="0.25">
      <c r="A192" s="133" t="s">
        <v>375</v>
      </c>
      <c r="B192" s="77" t="s">
        <v>10</v>
      </c>
      <c r="C192" s="78" t="s">
        <v>168</v>
      </c>
      <c r="D192" s="78" t="s">
        <v>96</v>
      </c>
      <c r="E192" s="60">
        <v>927</v>
      </c>
      <c r="F192" s="283" t="s">
        <v>293</v>
      </c>
      <c r="G192" s="129" t="s">
        <v>86</v>
      </c>
      <c r="H192" s="238">
        <f>SUM(Лист1!G322)</f>
        <v>3856382.97</v>
      </c>
      <c r="I192" s="238">
        <f>SUM(Лист1!H322)</f>
        <v>3856382.97</v>
      </c>
      <c r="J192" s="238">
        <f>SUM(Лист1!I322)</f>
        <v>0</v>
      </c>
      <c r="K192" s="366">
        <f t="shared" si="60"/>
        <v>0</v>
      </c>
    </row>
    <row r="193" spans="1:11" x14ac:dyDescent="0.25">
      <c r="A193" s="139" t="s">
        <v>376</v>
      </c>
      <c r="B193" s="77" t="s">
        <v>10</v>
      </c>
      <c r="C193" s="78" t="s">
        <v>168</v>
      </c>
      <c r="D193" s="78" t="s">
        <v>96</v>
      </c>
      <c r="E193" s="60">
        <v>927</v>
      </c>
      <c r="F193" s="283" t="s">
        <v>293</v>
      </c>
      <c r="G193" s="129" t="s">
        <v>86</v>
      </c>
      <c r="H193" s="238">
        <f>SUM(Лист1!G323)</f>
        <v>3856382.97</v>
      </c>
      <c r="I193" s="238">
        <f>SUM(Лист1!H323)</f>
        <v>3856382.97</v>
      </c>
      <c r="J193" s="238">
        <f>SUM(Лист1!I323)</f>
        <v>0</v>
      </c>
      <c r="K193" s="366">
        <f t="shared" si="60"/>
        <v>0</v>
      </c>
    </row>
    <row r="194" spans="1:11" ht="26.25" x14ac:dyDescent="0.25">
      <c r="A194" s="247" t="s">
        <v>360</v>
      </c>
      <c r="B194" s="79" t="s">
        <v>10</v>
      </c>
      <c r="C194" s="80" t="s">
        <v>168</v>
      </c>
      <c r="D194" s="80" t="s">
        <v>96</v>
      </c>
      <c r="E194" s="73">
        <v>927</v>
      </c>
      <c r="F194" s="282" t="s">
        <v>362</v>
      </c>
      <c r="G194" s="161" t="s">
        <v>8</v>
      </c>
      <c r="H194" s="253">
        <f>SUM(H195)</f>
        <v>6969314</v>
      </c>
      <c r="I194" s="253">
        <f t="shared" ref="I194:J194" si="77">SUM(I195)</f>
        <v>6969314</v>
      </c>
      <c r="J194" s="253">
        <f t="shared" si="77"/>
        <v>3030184.23</v>
      </c>
      <c r="K194" s="366">
        <f t="shared" si="60"/>
        <v>43.478945417009477</v>
      </c>
    </row>
    <row r="195" spans="1:11" x14ac:dyDescent="0.25">
      <c r="A195" s="169" t="s">
        <v>52</v>
      </c>
      <c r="B195" s="77" t="s">
        <v>10</v>
      </c>
      <c r="C195" s="78" t="s">
        <v>168</v>
      </c>
      <c r="D195" s="78" t="s">
        <v>96</v>
      </c>
      <c r="E195" s="60">
        <v>927</v>
      </c>
      <c r="F195" s="283" t="s">
        <v>362</v>
      </c>
      <c r="G195" s="129" t="s">
        <v>53</v>
      </c>
      <c r="H195" s="218">
        <f>SUM(H196)</f>
        <v>6969314</v>
      </c>
      <c r="I195" s="218">
        <f>SUM(I196)</f>
        <v>6969314</v>
      </c>
      <c r="J195" s="218">
        <f>SUM(J196)</f>
        <v>3030184.23</v>
      </c>
      <c r="K195" s="367">
        <f t="shared" si="60"/>
        <v>43.478945417009477</v>
      </c>
    </row>
    <row r="196" spans="1:11" x14ac:dyDescent="0.25">
      <c r="A196" s="169" t="s">
        <v>54</v>
      </c>
      <c r="B196" s="281" t="s">
        <v>10</v>
      </c>
      <c r="C196" s="95" t="s">
        <v>168</v>
      </c>
      <c r="D196" s="95" t="s">
        <v>96</v>
      </c>
      <c r="E196" s="54">
        <v>927</v>
      </c>
      <c r="F196" s="283" t="s">
        <v>362</v>
      </c>
      <c r="G196" s="129" t="s">
        <v>55</v>
      </c>
      <c r="H196" s="218">
        <f>SUM(Лист1!G281)</f>
        <v>6969314</v>
      </c>
      <c r="I196" s="218">
        <f>SUM(Лист1!H281)</f>
        <v>6969314</v>
      </c>
      <c r="J196" s="218">
        <f>SUM(Лист1!I281)</f>
        <v>3030184.23</v>
      </c>
      <c r="K196" s="367">
        <f t="shared" si="60"/>
        <v>43.478945417009477</v>
      </c>
    </row>
    <row r="197" spans="1:11" ht="26.25" x14ac:dyDescent="0.25">
      <c r="A197" s="145" t="s">
        <v>367</v>
      </c>
      <c r="B197" s="79" t="s">
        <v>10</v>
      </c>
      <c r="C197" s="80" t="s">
        <v>168</v>
      </c>
      <c r="D197" s="80" t="s">
        <v>96</v>
      </c>
      <c r="E197" s="73">
        <v>927</v>
      </c>
      <c r="F197" s="282">
        <v>82550</v>
      </c>
      <c r="G197" s="161" t="s">
        <v>8</v>
      </c>
      <c r="H197" s="253">
        <f>SUM(H198)</f>
        <v>40000</v>
      </c>
      <c r="I197" s="253">
        <f t="shared" ref="I197:J197" si="78">SUM(I198)</f>
        <v>40000</v>
      </c>
      <c r="J197" s="253">
        <f t="shared" si="78"/>
        <v>30000</v>
      </c>
      <c r="K197" s="366">
        <f t="shared" si="60"/>
        <v>75</v>
      </c>
    </row>
    <row r="198" spans="1:11" x14ac:dyDescent="0.25">
      <c r="A198" s="27" t="s">
        <v>88</v>
      </c>
      <c r="B198" s="77" t="s">
        <v>10</v>
      </c>
      <c r="C198" s="78" t="s">
        <v>168</v>
      </c>
      <c r="D198" s="78" t="s">
        <v>96</v>
      </c>
      <c r="E198" s="60">
        <v>927</v>
      </c>
      <c r="F198" s="283">
        <v>82550</v>
      </c>
      <c r="G198" s="129" t="s">
        <v>89</v>
      </c>
      <c r="H198" s="218">
        <f>SUM(H199)</f>
        <v>40000</v>
      </c>
      <c r="I198" s="218">
        <f>SUM(I199)</f>
        <v>40000</v>
      </c>
      <c r="J198" s="218">
        <f>SUM(J199)</f>
        <v>30000</v>
      </c>
      <c r="K198" s="367">
        <f t="shared" si="60"/>
        <v>75</v>
      </c>
    </row>
    <row r="199" spans="1:11" x14ac:dyDescent="0.25">
      <c r="A199" s="133" t="s">
        <v>369</v>
      </c>
      <c r="B199" s="281" t="s">
        <v>10</v>
      </c>
      <c r="C199" s="95" t="s">
        <v>168</v>
      </c>
      <c r="D199" s="95" t="s">
        <v>96</v>
      </c>
      <c r="E199" s="54">
        <v>927</v>
      </c>
      <c r="F199" s="283">
        <v>82550</v>
      </c>
      <c r="G199" s="129" t="s">
        <v>370</v>
      </c>
      <c r="H199" s="218">
        <f>SUM(Лист1!G393)</f>
        <v>40000</v>
      </c>
      <c r="I199" s="218">
        <f>SUM(Лист1!H393)</f>
        <v>40000</v>
      </c>
      <c r="J199" s="218">
        <f>SUM(Лист1!I393)</f>
        <v>30000</v>
      </c>
      <c r="K199" s="367">
        <f t="shared" si="60"/>
        <v>75</v>
      </c>
    </row>
    <row r="200" spans="1:11" x14ac:dyDescent="0.25">
      <c r="A200" s="145" t="s">
        <v>378</v>
      </c>
      <c r="B200" s="79" t="s">
        <v>10</v>
      </c>
      <c r="C200" s="80" t="s">
        <v>168</v>
      </c>
      <c r="D200" s="80" t="s">
        <v>96</v>
      </c>
      <c r="E200" s="72">
        <v>927</v>
      </c>
      <c r="F200" s="72">
        <v>82380</v>
      </c>
      <c r="G200" s="161" t="s">
        <v>8</v>
      </c>
      <c r="H200" s="253">
        <f>SUM(H201)</f>
        <v>427000</v>
      </c>
      <c r="I200" s="253">
        <f t="shared" ref="I200:J200" si="79">SUM(I201)</f>
        <v>427000</v>
      </c>
      <c r="J200" s="253">
        <f t="shared" si="79"/>
        <v>427000</v>
      </c>
      <c r="K200" s="366">
        <f t="shared" si="60"/>
        <v>100</v>
      </c>
    </row>
    <row r="201" spans="1:11" x14ac:dyDescent="0.25">
      <c r="A201" s="304" t="s">
        <v>38</v>
      </c>
      <c r="B201" s="77" t="s">
        <v>10</v>
      </c>
      <c r="C201" s="78" t="s">
        <v>168</v>
      </c>
      <c r="D201" s="78" t="s">
        <v>96</v>
      </c>
      <c r="E201" s="60">
        <v>927</v>
      </c>
      <c r="F201" s="246">
        <v>82380</v>
      </c>
      <c r="G201" s="129" t="s">
        <v>39</v>
      </c>
      <c r="H201" s="218">
        <f>SUM(H202)</f>
        <v>427000</v>
      </c>
      <c r="I201" s="218">
        <f>SUM(I202)</f>
        <v>427000</v>
      </c>
      <c r="J201" s="218">
        <f>SUM(J202)</f>
        <v>427000</v>
      </c>
      <c r="K201" s="367">
        <f t="shared" si="60"/>
        <v>100</v>
      </c>
    </row>
    <row r="202" spans="1:11" ht="23.25" x14ac:dyDescent="0.25">
      <c r="A202" s="169" t="s">
        <v>93</v>
      </c>
      <c r="B202" s="77" t="s">
        <v>10</v>
      </c>
      <c r="C202" s="78" t="s">
        <v>168</v>
      </c>
      <c r="D202" s="78" t="s">
        <v>96</v>
      </c>
      <c r="E202" s="60">
        <v>927</v>
      </c>
      <c r="F202" s="246">
        <v>82380</v>
      </c>
      <c r="G202" s="129" t="s">
        <v>94</v>
      </c>
      <c r="H202" s="218">
        <f>SUM(Лист1!G348)</f>
        <v>427000</v>
      </c>
      <c r="I202" s="218">
        <f>SUM(Лист1!H348)</f>
        <v>427000</v>
      </c>
      <c r="J202" s="218">
        <f>SUM(Лист1!I348)</f>
        <v>427000</v>
      </c>
      <c r="K202" s="367">
        <f t="shared" si="60"/>
        <v>100</v>
      </c>
    </row>
    <row r="203" spans="1:11" ht="125.45" customHeight="1" x14ac:dyDescent="0.25">
      <c r="A203" s="247" t="s">
        <v>394</v>
      </c>
      <c r="B203" s="79" t="s">
        <v>10</v>
      </c>
      <c r="C203" s="80" t="s">
        <v>168</v>
      </c>
      <c r="D203" s="80" t="s">
        <v>96</v>
      </c>
      <c r="E203" s="72">
        <v>927</v>
      </c>
      <c r="F203" s="315" t="s">
        <v>396</v>
      </c>
      <c r="G203" s="161" t="s">
        <v>8</v>
      </c>
      <c r="H203" s="253">
        <f t="shared" ref="H203:J204" si="80">H204</f>
        <v>7128.3</v>
      </c>
      <c r="I203" s="253">
        <f t="shared" si="80"/>
        <v>7128.3</v>
      </c>
      <c r="J203" s="253">
        <f t="shared" si="80"/>
        <v>0</v>
      </c>
      <c r="K203" s="366">
        <f t="shared" si="60"/>
        <v>0</v>
      </c>
    </row>
    <row r="204" spans="1:11" x14ac:dyDescent="0.25">
      <c r="A204" s="169" t="s">
        <v>52</v>
      </c>
      <c r="B204" s="77" t="s">
        <v>10</v>
      </c>
      <c r="C204" s="78" t="s">
        <v>168</v>
      </c>
      <c r="D204" s="78" t="s">
        <v>96</v>
      </c>
      <c r="E204" s="60">
        <v>927</v>
      </c>
      <c r="F204" s="186" t="s">
        <v>396</v>
      </c>
      <c r="G204" s="129" t="s">
        <v>53</v>
      </c>
      <c r="H204" s="218">
        <f t="shared" si="80"/>
        <v>7128.3</v>
      </c>
      <c r="I204" s="218">
        <f t="shared" si="80"/>
        <v>7128.3</v>
      </c>
      <c r="J204" s="218">
        <f t="shared" si="80"/>
        <v>0</v>
      </c>
      <c r="K204" s="366">
        <f t="shared" si="60"/>
        <v>0</v>
      </c>
    </row>
    <row r="205" spans="1:11" x14ac:dyDescent="0.25">
      <c r="A205" s="169" t="s">
        <v>54</v>
      </c>
      <c r="B205" s="77" t="s">
        <v>10</v>
      </c>
      <c r="C205" s="78" t="s">
        <v>168</v>
      </c>
      <c r="D205" s="78" t="s">
        <v>96</v>
      </c>
      <c r="E205" s="60">
        <v>927</v>
      </c>
      <c r="F205" s="186" t="s">
        <v>396</v>
      </c>
      <c r="G205" s="129" t="s">
        <v>55</v>
      </c>
      <c r="H205" s="218">
        <f>SUM(Лист1!G353)</f>
        <v>7128.3</v>
      </c>
      <c r="I205" s="218">
        <f>SUM(Лист1!H353)</f>
        <v>7128.3</v>
      </c>
      <c r="J205" s="218">
        <f>SUM(Лист1!I353)</f>
        <v>0</v>
      </c>
      <c r="K205" s="366">
        <f t="shared" ref="K205:K268" si="81">SUM(J205/I205*100)</f>
        <v>0</v>
      </c>
    </row>
    <row r="206" spans="1:11" ht="31.5" x14ac:dyDescent="0.25">
      <c r="A206" s="274" t="s">
        <v>327</v>
      </c>
      <c r="B206" s="105" t="s">
        <v>43</v>
      </c>
      <c r="C206" s="142"/>
      <c r="D206" s="142"/>
      <c r="E206" s="54"/>
      <c r="F206" s="129"/>
      <c r="G206" s="129"/>
      <c r="H206" s="109">
        <f>SUM(H214+H207)</f>
        <v>447422804.51999998</v>
      </c>
      <c r="I206" s="109">
        <f>SUM(I214+I207)</f>
        <v>447422804.51999998</v>
      </c>
      <c r="J206" s="109">
        <f>SUM(J214+J207)</f>
        <v>224111317.91</v>
      </c>
      <c r="K206" s="366">
        <f t="shared" si="81"/>
        <v>50.089382044446538</v>
      </c>
    </row>
    <row r="207" spans="1:11" ht="18" x14ac:dyDescent="0.25">
      <c r="A207" s="144" t="s">
        <v>347</v>
      </c>
      <c r="B207" s="105" t="s">
        <v>43</v>
      </c>
      <c r="C207" s="105" t="s">
        <v>166</v>
      </c>
      <c r="D207" s="142"/>
      <c r="E207" s="54"/>
      <c r="F207" s="129"/>
      <c r="G207" s="129"/>
      <c r="H207" s="109">
        <f t="shared" ref="H207:J212" si="82">SUM(H208)</f>
        <v>53005.88</v>
      </c>
      <c r="I207" s="109">
        <f t="shared" si="82"/>
        <v>53005.88</v>
      </c>
      <c r="J207" s="109">
        <f t="shared" si="82"/>
        <v>53005.88</v>
      </c>
      <c r="K207" s="366">
        <f t="shared" si="81"/>
        <v>100</v>
      </c>
    </row>
    <row r="208" spans="1:11" ht="51.75" x14ac:dyDescent="0.25">
      <c r="A208" s="144" t="s">
        <v>344</v>
      </c>
      <c r="B208" s="105" t="s">
        <v>43</v>
      </c>
      <c r="C208" s="105" t="s">
        <v>166</v>
      </c>
      <c r="D208" s="105" t="s">
        <v>41</v>
      </c>
      <c r="E208" s="54"/>
      <c r="F208" s="129"/>
      <c r="G208" s="129"/>
      <c r="H208" s="109">
        <f t="shared" si="82"/>
        <v>53005.88</v>
      </c>
      <c r="I208" s="109">
        <f t="shared" si="82"/>
        <v>53005.88</v>
      </c>
      <c r="J208" s="109">
        <f t="shared" si="82"/>
        <v>53005.88</v>
      </c>
      <c r="K208" s="366">
        <f t="shared" si="81"/>
        <v>100</v>
      </c>
    </row>
    <row r="209" spans="1:11" ht="26.25" x14ac:dyDescent="0.25">
      <c r="A209" s="144" t="s">
        <v>345</v>
      </c>
      <c r="B209" s="105" t="s">
        <v>43</v>
      </c>
      <c r="C209" s="105" t="s">
        <v>166</v>
      </c>
      <c r="D209" s="105" t="s">
        <v>110</v>
      </c>
      <c r="E209" s="54"/>
      <c r="F209" s="129"/>
      <c r="G209" s="129"/>
      <c r="H209" s="109">
        <f t="shared" si="82"/>
        <v>53005.88</v>
      </c>
      <c r="I209" s="109">
        <f t="shared" si="82"/>
        <v>53005.88</v>
      </c>
      <c r="J209" s="109">
        <f t="shared" si="82"/>
        <v>53005.88</v>
      </c>
      <c r="K209" s="366">
        <f t="shared" si="81"/>
        <v>100</v>
      </c>
    </row>
    <row r="210" spans="1:11" ht="30" x14ac:dyDescent="0.25">
      <c r="A210" s="298" t="s">
        <v>6</v>
      </c>
      <c r="B210" s="105" t="s">
        <v>43</v>
      </c>
      <c r="C210" s="105" t="s">
        <v>166</v>
      </c>
      <c r="D210" s="105" t="s">
        <v>110</v>
      </c>
      <c r="E210" s="91">
        <v>903</v>
      </c>
      <c r="F210" s="93" t="s">
        <v>144</v>
      </c>
      <c r="G210" s="93" t="s">
        <v>8</v>
      </c>
      <c r="H210" s="109">
        <f t="shared" si="82"/>
        <v>53005.88</v>
      </c>
      <c r="I210" s="109">
        <f t="shared" si="82"/>
        <v>53005.88</v>
      </c>
      <c r="J210" s="109">
        <f t="shared" si="82"/>
        <v>53005.88</v>
      </c>
      <c r="K210" s="366">
        <f t="shared" si="81"/>
        <v>100</v>
      </c>
    </row>
    <row r="211" spans="1:11" x14ac:dyDescent="0.25">
      <c r="A211" s="247" t="s">
        <v>340</v>
      </c>
      <c r="B211" s="80" t="s">
        <v>43</v>
      </c>
      <c r="C211" s="80" t="s">
        <v>166</v>
      </c>
      <c r="D211" s="80" t="s">
        <v>110</v>
      </c>
      <c r="E211" s="72">
        <v>903</v>
      </c>
      <c r="F211" s="157" t="s">
        <v>346</v>
      </c>
      <c r="G211" s="157" t="s">
        <v>8</v>
      </c>
      <c r="H211" s="109">
        <f t="shared" si="82"/>
        <v>53005.88</v>
      </c>
      <c r="I211" s="109">
        <f t="shared" si="82"/>
        <v>53005.88</v>
      </c>
      <c r="J211" s="109">
        <f t="shared" si="82"/>
        <v>53005.88</v>
      </c>
      <c r="K211" s="366">
        <f t="shared" si="81"/>
        <v>100</v>
      </c>
    </row>
    <row r="212" spans="1:11" ht="23.25" x14ac:dyDescent="0.25">
      <c r="A212" s="133" t="s">
        <v>16</v>
      </c>
      <c r="B212" s="95" t="s">
        <v>43</v>
      </c>
      <c r="C212" s="95" t="s">
        <v>166</v>
      </c>
      <c r="D212" s="95" t="s">
        <v>110</v>
      </c>
      <c r="E212" s="54">
        <v>903</v>
      </c>
      <c r="F212" s="155" t="s">
        <v>346</v>
      </c>
      <c r="G212" s="155" t="s">
        <v>17</v>
      </c>
      <c r="H212" s="270">
        <f t="shared" si="82"/>
        <v>53005.88</v>
      </c>
      <c r="I212" s="270">
        <f t="shared" si="82"/>
        <v>53005.88</v>
      </c>
      <c r="J212" s="270">
        <f t="shared" si="82"/>
        <v>53005.88</v>
      </c>
      <c r="K212" s="367">
        <f t="shared" si="81"/>
        <v>100</v>
      </c>
    </row>
    <row r="213" spans="1:11" x14ac:dyDescent="0.25">
      <c r="A213" s="134" t="s">
        <v>173</v>
      </c>
      <c r="B213" s="95" t="s">
        <v>43</v>
      </c>
      <c r="C213" s="95" t="s">
        <v>166</v>
      </c>
      <c r="D213" s="95" t="s">
        <v>110</v>
      </c>
      <c r="E213" s="54">
        <v>903</v>
      </c>
      <c r="F213" s="155" t="s">
        <v>346</v>
      </c>
      <c r="G213" s="155" t="s">
        <v>172</v>
      </c>
      <c r="H213" s="270">
        <f>SUM(Лист1!G38)</f>
        <v>53005.88</v>
      </c>
      <c r="I213" s="270">
        <f>SUM(Лист1!H38)</f>
        <v>53005.88</v>
      </c>
      <c r="J213" s="270">
        <f>SUM(Лист1!I38)</f>
        <v>53005.88</v>
      </c>
      <c r="K213" s="367">
        <f t="shared" si="81"/>
        <v>100</v>
      </c>
    </row>
    <row r="214" spans="1:11" ht="18" x14ac:dyDescent="0.25">
      <c r="A214" s="103" t="s">
        <v>125</v>
      </c>
      <c r="B214" s="105" t="s">
        <v>43</v>
      </c>
      <c r="C214" s="105" t="s">
        <v>168</v>
      </c>
      <c r="D214" s="92"/>
      <c r="E214" s="91"/>
      <c r="F214" s="93"/>
      <c r="G214" s="93"/>
      <c r="H214" s="109">
        <f t="shared" ref="H214:J216" si="83">SUM(H215)</f>
        <v>447369798.63999999</v>
      </c>
      <c r="I214" s="109">
        <f t="shared" si="83"/>
        <v>447369798.63999999</v>
      </c>
      <c r="J214" s="109">
        <f t="shared" si="83"/>
        <v>224058312.03</v>
      </c>
      <c r="K214" s="366">
        <f t="shared" si="81"/>
        <v>50.083468466386236</v>
      </c>
    </row>
    <row r="215" spans="1:11" ht="51.75" x14ac:dyDescent="0.25">
      <c r="A215" s="244" t="s">
        <v>153</v>
      </c>
      <c r="B215" s="105" t="s">
        <v>43</v>
      </c>
      <c r="C215" s="105" t="s">
        <v>168</v>
      </c>
      <c r="D215" s="105" t="s">
        <v>41</v>
      </c>
      <c r="E215" s="91"/>
      <c r="F215" s="93"/>
      <c r="G215" s="93"/>
      <c r="H215" s="109">
        <f t="shared" si="83"/>
        <v>447369798.63999999</v>
      </c>
      <c r="I215" s="109">
        <f t="shared" si="83"/>
        <v>447369798.63999999</v>
      </c>
      <c r="J215" s="109">
        <f t="shared" si="83"/>
        <v>224058312.03</v>
      </c>
      <c r="K215" s="366">
        <f t="shared" si="81"/>
        <v>50.083468466386236</v>
      </c>
    </row>
    <row r="216" spans="1:11" ht="26.25" x14ac:dyDescent="0.25">
      <c r="A216" s="244" t="s">
        <v>154</v>
      </c>
      <c r="B216" s="105" t="s">
        <v>43</v>
      </c>
      <c r="C216" s="105" t="s">
        <v>168</v>
      </c>
      <c r="D216" s="105" t="s">
        <v>110</v>
      </c>
      <c r="E216" s="91"/>
      <c r="F216" s="93"/>
      <c r="G216" s="93"/>
      <c r="H216" s="109">
        <f t="shared" si="83"/>
        <v>447369798.63999999</v>
      </c>
      <c r="I216" s="109">
        <f t="shared" si="83"/>
        <v>447369798.63999999</v>
      </c>
      <c r="J216" s="109">
        <f t="shared" si="83"/>
        <v>224058312.03</v>
      </c>
      <c r="K216" s="366">
        <f t="shared" si="81"/>
        <v>50.083468466386236</v>
      </c>
    </row>
    <row r="217" spans="1:11" ht="30" x14ac:dyDescent="0.25">
      <c r="A217" s="264" t="s">
        <v>6</v>
      </c>
      <c r="B217" s="265" t="s">
        <v>43</v>
      </c>
      <c r="C217" s="265" t="s">
        <v>168</v>
      </c>
      <c r="D217" s="265" t="s">
        <v>110</v>
      </c>
      <c r="E217" s="266">
        <v>903</v>
      </c>
      <c r="F217" s="267" t="s">
        <v>144</v>
      </c>
      <c r="G217" s="267" t="s">
        <v>8</v>
      </c>
      <c r="H217" s="268">
        <f>SUM(H218+H226+H229+H232+H236+H239+H223+H243+H265+H247+H251+H258+H261+H271+H268)</f>
        <v>447369798.63999999</v>
      </c>
      <c r="I217" s="268">
        <f>SUM(I218+I226+I229+I232+I236+I239+I223+I243+I265+I247+I251+I258+I261+I271+I268)</f>
        <v>447369798.63999999</v>
      </c>
      <c r="J217" s="268">
        <f>SUM(J218+J226+J229+J232+J236+J239+J223+J243+J265+J247+J251+J258+J261+J271+J268)</f>
        <v>224058312.03</v>
      </c>
      <c r="K217" s="366">
        <f t="shared" si="81"/>
        <v>50.083468466386236</v>
      </c>
    </row>
    <row r="218" spans="1:11" ht="24.75" x14ac:dyDescent="0.25">
      <c r="A218" s="101" t="s">
        <v>31</v>
      </c>
      <c r="B218" s="80" t="s">
        <v>43</v>
      </c>
      <c r="C218" s="80" t="s">
        <v>168</v>
      </c>
      <c r="D218" s="80" t="s">
        <v>110</v>
      </c>
      <c r="E218" s="73">
        <v>903</v>
      </c>
      <c r="F218" s="70" t="s">
        <v>216</v>
      </c>
      <c r="G218" s="70" t="s">
        <v>8</v>
      </c>
      <c r="H218" s="109">
        <f>SUM(H219+H221)</f>
        <v>2274915</v>
      </c>
      <c r="I218" s="109">
        <f t="shared" ref="I218:J218" si="84">SUM(I219+I221)</f>
        <v>2274915</v>
      </c>
      <c r="J218" s="109">
        <f t="shared" si="84"/>
        <v>1180386.72</v>
      </c>
      <c r="K218" s="366">
        <f t="shared" si="81"/>
        <v>51.887069187200396</v>
      </c>
    </row>
    <row r="219" spans="1:11" ht="34.5" x14ac:dyDescent="0.25">
      <c r="A219" s="57" t="s">
        <v>32</v>
      </c>
      <c r="B219" s="95" t="s">
        <v>43</v>
      </c>
      <c r="C219" s="78" t="s">
        <v>168</v>
      </c>
      <c r="D219" s="78" t="s">
        <v>110</v>
      </c>
      <c r="E219" s="60">
        <v>903</v>
      </c>
      <c r="F219" s="63" t="s">
        <v>216</v>
      </c>
      <c r="G219" s="63" t="s">
        <v>33</v>
      </c>
      <c r="H219" s="259">
        <f>SUM(H220)</f>
        <v>2223342</v>
      </c>
      <c r="I219" s="259">
        <f t="shared" ref="I219:J219" si="85">SUM(I220)</f>
        <v>2223342</v>
      </c>
      <c r="J219" s="259">
        <f t="shared" si="85"/>
        <v>1150654.72</v>
      </c>
      <c r="K219" s="367">
        <f t="shared" si="81"/>
        <v>51.753383869867974</v>
      </c>
    </row>
    <row r="220" spans="1:11" x14ac:dyDescent="0.25">
      <c r="A220" s="57" t="s">
        <v>34</v>
      </c>
      <c r="B220" s="95" t="s">
        <v>43</v>
      </c>
      <c r="C220" s="78" t="s">
        <v>168</v>
      </c>
      <c r="D220" s="78" t="s">
        <v>110</v>
      </c>
      <c r="E220" s="60">
        <v>903</v>
      </c>
      <c r="F220" s="63" t="s">
        <v>216</v>
      </c>
      <c r="G220" s="63" t="s">
        <v>35</v>
      </c>
      <c r="H220" s="259">
        <f>SUM(Лист1!G87)</f>
        <v>2223342</v>
      </c>
      <c r="I220" s="259">
        <f>SUM(Лист1!H87)</f>
        <v>2223342</v>
      </c>
      <c r="J220" s="259">
        <f>SUM(Лист1!I87)</f>
        <v>1150654.72</v>
      </c>
      <c r="K220" s="367">
        <f t="shared" si="81"/>
        <v>51.753383869867974</v>
      </c>
    </row>
    <row r="221" spans="1:11" x14ac:dyDescent="0.25">
      <c r="A221" s="57" t="s">
        <v>12</v>
      </c>
      <c r="B221" s="95" t="s">
        <v>43</v>
      </c>
      <c r="C221" s="78" t="s">
        <v>168</v>
      </c>
      <c r="D221" s="78" t="s">
        <v>110</v>
      </c>
      <c r="E221" s="60">
        <v>903</v>
      </c>
      <c r="F221" s="63" t="s">
        <v>216</v>
      </c>
      <c r="G221" s="63" t="s">
        <v>13</v>
      </c>
      <c r="H221" s="259">
        <f>SUM(H222)</f>
        <v>51573</v>
      </c>
      <c r="I221" s="259">
        <f t="shared" ref="I221:J221" si="86">SUM(I222)</f>
        <v>51573</v>
      </c>
      <c r="J221" s="259">
        <f t="shared" si="86"/>
        <v>29732</v>
      </c>
      <c r="K221" s="367">
        <f t="shared" si="81"/>
        <v>57.650320904349172</v>
      </c>
    </row>
    <row r="222" spans="1:11" x14ac:dyDescent="0.25">
      <c r="A222" s="133" t="s">
        <v>181</v>
      </c>
      <c r="B222" s="95" t="s">
        <v>43</v>
      </c>
      <c r="C222" s="78" t="s">
        <v>168</v>
      </c>
      <c r="D222" s="95" t="s">
        <v>110</v>
      </c>
      <c r="E222" s="60">
        <v>903</v>
      </c>
      <c r="F222" s="63" t="s">
        <v>216</v>
      </c>
      <c r="G222" s="63" t="s">
        <v>15</v>
      </c>
      <c r="H222" s="259">
        <f>SUM(Лист1!G89)</f>
        <v>51573</v>
      </c>
      <c r="I222" s="259">
        <f>SUM(Лист1!H89)</f>
        <v>51573</v>
      </c>
      <c r="J222" s="259">
        <f>SUM(Лист1!I89)</f>
        <v>29732</v>
      </c>
      <c r="K222" s="367">
        <f t="shared" si="81"/>
        <v>57.650320904349172</v>
      </c>
    </row>
    <row r="223" spans="1:11" ht="51.75" x14ac:dyDescent="0.25">
      <c r="A223" s="140" t="s">
        <v>202</v>
      </c>
      <c r="B223" s="80" t="s">
        <v>43</v>
      </c>
      <c r="C223" s="80" t="s">
        <v>168</v>
      </c>
      <c r="D223" s="80" t="s">
        <v>110</v>
      </c>
      <c r="E223" s="73">
        <v>903</v>
      </c>
      <c r="F223" s="157" t="s">
        <v>152</v>
      </c>
      <c r="G223" s="71" t="s">
        <v>8</v>
      </c>
      <c r="H223" s="109">
        <f>SUM(H224)</f>
        <v>40000</v>
      </c>
      <c r="I223" s="109">
        <f t="shared" ref="I223:J224" si="87">SUM(I224)</f>
        <v>40000</v>
      </c>
      <c r="J223" s="109">
        <f t="shared" si="87"/>
        <v>0</v>
      </c>
      <c r="K223" s="366">
        <f t="shared" si="81"/>
        <v>0</v>
      </c>
    </row>
    <row r="224" spans="1:11" x14ac:dyDescent="0.25">
      <c r="A224" s="133" t="s">
        <v>12</v>
      </c>
      <c r="B224" s="95" t="s">
        <v>43</v>
      </c>
      <c r="C224" s="78" t="s">
        <v>168</v>
      </c>
      <c r="D224" s="78" t="s">
        <v>110</v>
      </c>
      <c r="E224" s="60">
        <v>903</v>
      </c>
      <c r="F224" s="129" t="s">
        <v>152</v>
      </c>
      <c r="G224" s="63" t="s">
        <v>13</v>
      </c>
      <c r="H224" s="259">
        <f>SUM(H225)</f>
        <v>40000</v>
      </c>
      <c r="I224" s="259">
        <f t="shared" si="87"/>
        <v>40000</v>
      </c>
      <c r="J224" s="259">
        <f t="shared" si="87"/>
        <v>0</v>
      </c>
      <c r="K224" s="366">
        <f t="shared" si="81"/>
        <v>0</v>
      </c>
    </row>
    <row r="225" spans="1:11" x14ac:dyDescent="0.25">
      <c r="A225" s="133" t="s">
        <v>181</v>
      </c>
      <c r="B225" s="95" t="s">
        <v>43</v>
      </c>
      <c r="C225" s="78" t="s">
        <v>168</v>
      </c>
      <c r="D225" s="78" t="s">
        <v>110</v>
      </c>
      <c r="E225" s="60">
        <v>903</v>
      </c>
      <c r="F225" s="129" t="s">
        <v>152</v>
      </c>
      <c r="G225" s="55" t="s">
        <v>15</v>
      </c>
      <c r="H225" s="259">
        <f>SUM(Лист1!G33)</f>
        <v>40000</v>
      </c>
      <c r="I225" s="259">
        <f>SUM(Лист1!H33)</f>
        <v>40000</v>
      </c>
      <c r="J225" s="259">
        <f>SUM(Лист1!I33)</f>
        <v>0</v>
      </c>
      <c r="K225" s="366">
        <f t="shared" si="81"/>
        <v>0</v>
      </c>
    </row>
    <row r="226" spans="1:11" x14ac:dyDescent="0.25">
      <c r="A226" s="140" t="s">
        <v>212</v>
      </c>
      <c r="B226" s="80" t="s">
        <v>43</v>
      </c>
      <c r="C226" s="80" t="s">
        <v>168</v>
      </c>
      <c r="D226" s="80" t="s">
        <v>110</v>
      </c>
      <c r="E226" s="73">
        <v>903</v>
      </c>
      <c r="F226" s="158">
        <v>80300</v>
      </c>
      <c r="G226" s="159" t="s">
        <v>8</v>
      </c>
      <c r="H226" s="109">
        <f>SUM(H227)</f>
        <v>28010496.789999999</v>
      </c>
      <c r="I226" s="109">
        <f t="shared" ref="I226:J226" si="88">SUM(I227)</f>
        <v>28010496.789999999</v>
      </c>
      <c r="J226" s="109">
        <f t="shared" si="88"/>
        <v>13795881.18</v>
      </c>
      <c r="K226" s="366">
        <f t="shared" si="81"/>
        <v>49.25254015817832</v>
      </c>
    </row>
    <row r="227" spans="1:11" ht="23.25" x14ac:dyDescent="0.25">
      <c r="A227" s="57" t="s">
        <v>16</v>
      </c>
      <c r="B227" s="95" t="s">
        <v>43</v>
      </c>
      <c r="C227" s="78" t="s">
        <v>168</v>
      </c>
      <c r="D227" s="78" t="s">
        <v>110</v>
      </c>
      <c r="E227" s="60">
        <v>903</v>
      </c>
      <c r="F227" s="137">
        <v>80300</v>
      </c>
      <c r="G227" s="136" t="s">
        <v>17</v>
      </c>
      <c r="H227" s="259">
        <f>SUM(H228:H228)</f>
        <v>28010496.789999999</v>
      </c>
      <c r="I227" s="259">
        <f t="shared" ref="I227:J227" si="89">SUM(I228:I228)</f>
        <v>28010496.789999999</v>
      </c>
      <c r="J227" s="259">
        <f t="shared" si="89"/>
        <v>13795881.18</v>
      </c>
      <c r="K227" s="367">
        <f t="shared" si="81"/>
        <v>49.25254015817832</v>
      </c>
    </row>
    <row r="228" spans="1:11" x14ac:dyDescent="0.25">
      <c r="A228" s="134" t="s">
        <v>171</v>
      </c>
      <c r="B228" s="95" t="s">
        <v>43</v>
      </c>
      <c r="C228" s="78" t="s">
        <v>168</v>
      </c>
      <c r="D228" s="78" t="s">
        <v>110</v>
      </c>
      <c r="E228" s="60">
        <v>903</v>
      </c>
      <c r="F228" s="137">
        <v>80300</v>
      </c>
      <c r="G228" s="136" t="s">
        <v>170</v>
      </c>
      <c r="H228" s="259">
        <f>SUM(Лист1!G48)</f>
        <v>28010496.789999999</v>
      </c>
      <c r="I228" s="259">
        <f>SUM(Лист1!H48)</f>
        <v>28010496.789999999</v>
      </c>
      <c r="J228" s="259">
        <f>SUM(Лист1!I48)</f>
        <v>13795881.18</v>
      </c>
      <c r="K228" s="367">
        <f t="shared" si="81"/>
        <v>49.25254015817832</v>
      </c>
    </row>
    <row r="229" spans="1:11" ht="24.75" x14ac:dyDescent="0.25">
      <c r="A229" s="98" t="s">
        <v>23</v>
      </c>
      <c r="B229" s="80" t="s">
        <v>43</v>
      </c>
      <c r="C229" s="80" t="s">
        <v>168</v>
      </c>
      <c r="D229" s="80" t="s">
        <v>110</v>
      </c>
      <c r="E229" s="73">
        <v>903</v>
      </c>
      <c r="F229" s="158">
        <v>14710</v>
      </c>
      <c r="G229" s="159" t="s">
        <v>8</v>
      </c>
      <c r="H229" s="109">
        <f t="shared" ref="H229:J230" si="90">SUM(H230)</f>
        <v>88102036</v>
      </c>
      <c r="I229" s="109">
        <f t="shared" si="90"/>
        <v>88102036</v>
      </c>
      <c r="J229" s="109">
        <f t="shared" si="90"/>
        <v>41497791.200000003</v>
      </c>
      <c r="K229" s="366">
        <f t="shared" si="81"/>
        <v>47.101966179306011</v>
      </c>
    </row>
    <row r="230" spans="1:11" ht="23.25" x14ac:dyDescent="0.25">
      <c r="A230" s="57" t="s">
        <v>16</v>
      </c>
      <c r="B230" s="95" t="s">
        <v>43</v>
      </c>
      <c r="C230" s="78" t="s">
        <v>168</v>
      </c>
      <c r="D230" s="78" t="s">
        <v>110</v>
      </c>
      <c r="E230" s="60">
        <v>903</v>
      </c>
      <c r="F230" s="137">
        <v>14710</v>
      </c>
      <c r="G230" s="136" t="s">
        <v>17</v>
      </c>
      <c r="H230" s="259">
        <f t="shared" si="90"/>
        <v>88102036</v>
      </c>
      <c r="I230" s="259">
        <f t="shared" si="90"/>
        <v>88102036</v>
      </c>
      <c r="J230" s="259">
        <f t="shared" si="90"/>
        <v>41497791.200000003</v>
      </c>
      <c r="K230" s="367">
        <f t="shared" si="81"/>
        <v>47.101966179306011</v>
      </c>
    </row>
    <row r="231" spans="1:11" x14ac:dyDescent="0.25">
      <c r="A231" s="134" t="s">
        <v>171</v>
      </c>
      <c r="B231" s="95" t="s">
        <v>43</v>
      </c>
      <c r="C231" s="78" t="s">
        <v>168</v>
      </c>
      <c r="D231" s="95" t="s">
        <v>110</v>
      </c>
      <c r="E231" s="60">
        <v>903</v>
      </c>
      <c r="F231" s="137">
        <v>14710</v>
      </c>
      <c r="G231" s="136" t="s">
        <v>170</v>
      </c>
      <c r="H231" s="259">
        <f>SUM(Лист1!G51)</f>
        <v>88102036</v>
      </c>
      <c r="I231" s="259">
        <f>SUM(Лист1!H51)</f>
        <v>88102036</v>
      </c>
      <c r="J231" s="259">
        <f>SUM(Лист1!I51)</f>
        <v>41497791.200000003</v>
      </c>
      <c r="K231" s="367">
        <f t="shared" si="81"/>
        <v>47.101966179306011</v>
      </c>
    </row>
    <row r="232" spans="1:11" ht="48.75" x14ac:dyDescent="0.25">
      <c r="A232" s="100" t="s">
        <v>24</v>
      </c>
      <c r="B232" s="80" t="s">
        <v>43</v>
      </c>
      <c r="C232" s="80" t="s">
        <v>168</v>
      </c>
      <c r="D232" s="80" t="s">
        <v>110</v>
      </c>
      <c r="E232" s="73">
        <v>903</v>
      </c>
      <c r="F232" s="158">
        <v>14770</v>
      </c>
      <c r="G232" s="162" t="s">
        <v>8</v>
      </c>
      <c r="H232" s="109">
        <f>SUM(H233)</f>
        <v>5828400</v>
      </c>
      <c r="I232" s="109">
        <f t="shared" ref="I232:J232" si="91">SUM(I233)</f>
        <v>5828400</v>
      </c>
      <c r="J232" s="109">
        <f t="shared" si="91"/>
        <v>2914200</v>
      </c>
      <c r="K232" s="366">
        <f t="shared" si="81"/>
        <v>50</v>
      </c>
    </row>
    <row r="233" spans="1:11" ht="23.25" x14ac:dyDescent="0.25">
      <c r="A233" s="57" t="s">
        <v>16</v>
      </c>
      <c r="B233" s="95" t="s">
        <v>43</v>
      </c>
      <c r="C233" s="78" t="s">
        <v>168</v>
      </c>
      <c r="D233" s="95" t="s">
        <v>110</v>
      </c>
      <c r="E233" s="60">
        <v>903</v>
      </c>
      <c r="F233" s="137">
        <v>14770</v>
      </c>
      <c r="G233" s="136" t="s">
        <v>17</v>
      </c>
      <c r="H233" s="259">
        <f>SUM(H234:H235)</f>
        <v>5828400</v>
      </c>
      <c r="I233" s="259">
        <f t="shared" ref="I233:J233" si="92">SUM(I234:I235)</f>
        <v>5828400</v>
      </c>
      <c r="J233" s="259">
        <f t="shared" si="92"/>
        <v>2914200</v>
      </c>
      <c r="K233" s="367">
        <f t="shared" si="81"/>
        <v>50</v>
      </c>
    </row>
    <row r="234" spans="1:11" x14ac:dyDescent="0.25">
      <c r="A234" s="134" t="s">
        <v>171</v>
      </c>
      <c r="B234" s="95" t="s">
        <v>43</v>
      </c>
      <c r="C234" s="78" t="s">
        <v>168</v>
      </c>
      <c r="D234" s="78" t="s">
        <v>110</v>
      </c>
      <c r="E234" s="60">
        <v>903</v>
      </c>
      <c r="F234" s="137">
        <v>14770</v>
      </c>
      <c r="G234" s="136" t="s">
        <v>170</v>
      </c>
      <c r="H234" s="259">
        <f>SUM(Лист1!G66+Лист1!G54)</f>
        <v>5328400</v>
      </c>
      <c r="I234" s="259">
        <f>SUM(Лист1!H66+Лист1!H54)</f>
        <v>5328400</v>
      </c>
      <c r="J234" s="259">
        <f>SUM(Лист1!I66+Лист1!I54)</f>
        <v>2683100</v>
      </c>
      <c r="K234" s="367">
        <f t="shared" si="81"/>
        <v>50.354703100367836</v>
      </c>
    </row>
    <row r="235" spans="1:11" x14ac:dyDescent="0.25">
      <c r="A235" s="169" t="s">
        <v>173</v>
      </c>
      <c r="B235" s="95" t="s">
        <v>43</v>
      </c>
      <c r="C235" s="78" t="s">
        <v>168</v>
      </c>
      <c r="D235" s="78" t="s">
        <v>110</v>
      </c>
      <c r="E235" s="54">
        <v>903</v>
      </c>
      <c r="F235" s="130">
        <v>14770</v>
      </c>
      <c r="G235" s="136" t="s">
        <v>172</v>
      </c>
      <c r="H235" s="259">
        <f>SUM(Лист1!G67)</f>
        <v>500000</v>
      </c>
      <c r="I235" s="259">
        <f>SUM(Лист1!H67)</f>
        <v>500000</v>
      </c>
      <c r="J235" s="259">
        <f>SUM(Лист1!I67)</f>
        <v>231100</v>
      </c>
      <c r="K235" s="367">
        <f t="shared" si="81"/>
        <v>46.22</v>
      </c>
    </row>
    <row r="236" spans="1:11" ht="36.75" x14ac:dyDescent="0.25">
      <c r="A236" s="98" t="s">
        <v>44</v>
      </c>
      <c r="B236" s="80" t="s">
        <v>43</v>
      </c>
      <c r="C236" s="80" t="s">
        <v>168</v>
      </c>
      <c r="D236" s="80" t="s">
        <v>110</v>
      </c>
      <c r="E236" s="72">
        <v>903</v>
      </c>
      <c r="F236" s="160">
        <v>14780</v>
      </c>
      <c r="G236" s="157" t="s">
        <v>8</v>
      </c>
      <c r="H236" s="109">
        <f t="shared" ref="H236:J237" si="93">SUM(H237)</f>
        <v>3314304</v>
      </c>
      <c r="I236" s="109">
        <f t="shared" si="93"/>
        <v>3314304</v>
      </c>
      <c r="J236" s="109">
        <f t="shared" si="93"/>
        <v>1734486</v>
      </c>
      <c r="K236" s="366">
        <f t="shared" si="81"/>
        <v>52.33334057467269</v>
      </c>
    </row>
    <row r="237" spans="1:11" ht="23.25" x14ac:dyDescent="0.25">
      <c r="A237" s="57" t="s">
        <v>16</v>
      </c>
      <c r="B237" s="95" t="s">
        <v>43</v>
      </c>
      <c r="C237" s="78" t="s">
        <v>168</v>
      </c>
      <c r="D237" s="78" t="s">
        <v>110</v>
      </c>
      <c r="E237" s="54">
        <v>903</v>
      </c>
      <c r="F237" s="130">
        <v>14780</v>
      </c>
      <c r="G237" s="136" t="s">
        <v>17</v>
      </c>
      <c r="H237" s="259">
        <f t="shared" si="93"/>
        <v>3314304</v>
      </c>
      <c r="I237" s="259">
        <f t="shared" si="93"/>
        <v>3314304</v>
      </c>
      <c r="J237" s="259">
        <f t="shared" si="93"/>
        <v>1734486</v>
      </c>
      <c r="K237" s="367">
        <f t="shared" si="81"/>
        <v>52.33334057467269</v>
      </c>
    </row>
    <row r="238" spans="1:11" x14ac:dyDescent="0.25">
      <c r="A238" s="134" t="s">
        <v>171</v>
      </c>
      <c r="B238" s="95" t="s">
        <v>43</v>
      </c>
      <c r="C238" s="78" t="s">
        <v>168</v>
      </c>
      <c r="D238" s="78" t="s">
        <v>110</v>
      </c>
      <c r="E238" s="54">
        <v>903</v>
      </c>
      <c r="F238" s="130">
        <v>14780</v>
      </c>
      <c r="G238" s="136" t="s">
        <v>170</v>
      </c>
      <c r="H238" s="259">
        <f>SUM(Лист1!G104)</f>
        <v>3314304</v>
      </c>
      <c r="I238" s="259">
        <f>SUM(Лист1!H104)</f>
        <v>3314304</v>
      </c>
      <c r="J238" s="259">
        <f>SUM(Лист1!I104)</f>
        <v>1734486</v>
      </c>
      <c r="K238" s="367">
        <f t="shared" si="81"/>
        <v>52.33334057467269</v>
      </c>
    </row>
    <row r="239" spans="1:11" x14ac:dyDescent="0.25">
      <c r="A239" s="64" t="s">
        <v>27</v>
      </c>
      <c r="B239" s="80" t="s">
        <v>43</v>
      </c>
      <c r="C239" s="80" t="s">
        <v>168</v>
      </c>
      <c r="D239" s="80" t="s">
        <v>110</v>
      </c>
      <c r="E239" s="72">
        <v>903</v>
      </c>
      <c r="F239" s="160">
        <v>80310</v>
      </c>
      <c r="G239" s="157" t="s">
        <v>8</v>
      </c>
      <c r="H239" s="109">
        <f>SUM(H240)</f>
        <v>58889021.329999998</v>
      </c>
      <c r="I239" s="109">
        <f t="shared" ref="I239:J239" si="94">SUM(I240)</f>
        <v>58889021.329999998</v>
      </c>
      <c r="J239" s="109">
        <f t="shared" si="94"/>
        <v>30675328.559999999</v>
      </c>
      <c r="K239" s="366">
        <f t="shared" si="81"/>
        <v>52.090063423032262</v>
      </c>
    </row>
    <row r="240" spans="1:11" ht="23.25" x14ac:dyDescent="0.25">
      <c r="A240" s="57" t="s">
        <v>16</v>
      </c>
      <c r="B240" s="95" t="s">
        <v>43</v>
      </c>
      <c r="C240" s="78" t="s">
        <v>168</v>
      </c>
      <c r="D240" s="78" t="s">
        <v>110</v>
      </c>
      <c r="E240" s="54">
        <v>903</v>
      </c>
      <c r="F240" s="130">
        <v>80310</v>
      </c>
      <c r="G240" s="129" t="s">
        <v>17</v>
      </c>
      <c r="H240" s="259">
        <f>SUM(H241:H242)</f>
        <v>58889021.329999998</v>
      </c>
      <c r="I240" s="259">
        <f t="shared" ref="I240:J240" si="95">SUM(I241:I242)</f>
        <v>58889021.329999998</v>
      </c>
      <c r="J240" s="259">
        <f t="shared" si="95"/>
        <v>30675328.559999999</v>
      </c>
      <c r="K240" s="367">
        <f t="shared" si="81"/>
        <v>52.090063423032262</v>
      </c>
    </row>
    <row r="241" spans="1:11" x14ac:dyDescent="0.25">
      <c r="A241" s="134" t="s">
        <v>171</v>
      </c>
      <c r="B241" s="95" t="s">
        <v>43</v>
      </c>
      <c r="C241" s="78" t="s">
        <v>168</v>
      </c>
      <c r="D241" s="78" t="s">
        <v>110</v>
      </c>
      <c r="E241" s="54">
        <v>903</v>
      </c>
      <c r="F241" s="130">
        <v>80310</v>
      </c>
      <c r="G241" s="129" t="s">
        <v>170</v>
      </c>
      <c r="H241" s="259">
        <f>SUM(Лист1!G58)</f>
        <v>43520504.479999997</v>
      </c>
      <c r="I241" s="259">
        <f>SUM(Лист1!H58)</f>
        <v>43520504.479999997</v>
      </c>
      <c r="J241" s="259">
        <f>SUM(Лист1!I58)</f>
        <v>23310180.809999999</v>
      </c>
      <c r="K241" s="367">
        <f t="shared" si="81"/>
        <v>53.561375467768933</v>
      </c>
    </row>
    <row r="242" spans="1:11" x14ac:dyDescent="0.25">
      <c r="A242" s="169" t="s">
        <v>173</v>
      </c>
      <c r="B242" s="95" t="s">
        <v>43</v>
      </c>
      <c r="C242" s="78" t="s">
        <v>168</v>
      </c>
      <c r="D242" s="78" t="s">
        <v>110</v>
      </c>
      <c r="E242" s="54">
        <v>903</v>
      </c>
      <c r="F242" s="130">
        <v>80310</v>
      </c>
      <c r="G242" s="129" t="s">
        <v>172</v>
      </c>
      <c r="H242" s="259">
        <f>SUM(Лист1!G59)</f>
        <v>15368516.85</v>
      </c>
      <c r="I242" s="259">
        <f>SUM(Лист1!H59)</f>
        <v>15368516.85</v>
      </c>
      <c r="J242" s="259">
        <f>SUM(Лист1!I59)</f>
        <v>7365147.75</v>
      </c>
      <c r="K242" s="367">
        <f t="shared" si="81"/>
        <v>47.923607865908025</v>
      </c>
    </row>
    <row r="243" spans="1:11" ht="60.75" x14ac:dyDescent="0.25">
      <c r="A243" s="120" t="s">
        <v>28</v>
      </c>
      <c r="B243" s="80" t="s">
        <v>43</v>
      </c>
      <c r="C243" s="80" t="s">
        <v>168</v>
      </c>
      <c r="D243" s="80" t="s">
        <v>110</v>
      </c>
      <c r="E243" s="72">
        <v>903</v>
      </c>
      <c r="F243" s="160">
        <v>14700</v>
      </c>
      <c r="G243" s="162" t="s">
        <v>8</v>
      </c>
      <c r="H243" s="109">
        <f>SUM(H244)</f>
        <v>183171956</v>
      </c>
      <c r="I243" s="109">
        <f t="shared" ref="I243:J243" si="96">SUM(I244)</f>
        <v>183171956</v>
      </c>
      <c r="J243" s="109">
        <f t="shared" si="96"/>
        <v>94851988</v>
      </c>
      <c r="K243" s="366">
        <f t="shared" si="81"/>
        <v>51.783029493881692</v>
      </c>
    </row>
    <row r="244" spans="1:11" ht="23.25" x14ac:dyDescent="0.25">
      <c r="A244" s="57" t="s">
        <v>16</v>
      </c>
      <c r="B244" s="95" t="s">
        <v>43</v>
      </c>
      <c r="C244" s="78" t="s">
        <v>168</v>
      </c>
      <c r="D244" s="78" t="s">
        <v>110</v>
      </c>
      <c r="E244" s="54">
        <v>903</v>
      </c>
      <c r="F244" s="130">
        <v>14700</v>
      </c>
      <c r="G244" s="136" t="s">
        <v>17</v>
      </c>
      <c r="H244" s="259">
        <f>SUM(H245:H246)</f>
        <v>183171956</v>
      </c>
      <c r="I244" s="259">
        <f t="shared" ref="I244:J244" si="97">SUM(I245:I246)</f>
        <v>183171956</v>
      </c>
      <c r="J244" s="259">
        <f t="shared" si="97"/>
        <v>94851988</v>
      </c>
      <c r="K244" s="367">
        <f t="shared" si="81"/>
        <v>51.783029493881692</v>
      </c>
    </row>
    <row r="245" spans="1:11" x14ac:dyDescent="0.25">
      <c r="A245" s="134" t="s">
        <v>171</v>
      </c>
      <c r="B245" s="95" t="s">
        <v>43</v>
      </c>
      <c r="C245" s="78" t="s">
        <v>168</v>
      </c>
      <c r="D245" s="78" t="s">
        <v>110</v>
      </c>
      <c r="E245" s="54">
        <v>903</v>
      </c>
      <c r="F245" s="130">
        <v>14700</v>
      </c>
      <c r="G245" s="136" t="s">
        <v>170</v>
      </c>
      <c r="H245" s="259">
        <f>SUM(Лист1!G62)</f>
        <v>135021956</v>
      </c>
      <c r="I245" s="259">
        <f>SUM(Лист1!H62)</f>
        <v>135021956</v>
      </c>
      <c r="J245" s="259">
        <f>SUM(Лист1!I62)</f>
        <v>68415835.629999995</v>
      </c>
      <c r="K245" s="367">
        <f t="shared" si="81"/>
        <v>50.6701559189381</v>
      </c>
    </row>
    <row r="246" spans="1:11" x14ac:dyDescent="0.25">
      <c r="A246" s="169" t="s">
        <v>173</v>
      </c>
      <c r="B246" s="95" t="s">
        <v>43</v>
      </c>
      <c r="C246" s="78" t="s">
        <v>168</v>
      </c>
      <c r="D246" s="78" t="s">
        <v>110</v>
      </c>
      <c r="E246" s="54">
        <v>903</v>
      </c>
      <c r="F246" s="130">
        <v>14700</v>
      </c>
      <c r="G246" s="136" t="s">
        <v>172</v>
      </c>
      <c r="H246" s="259">
        <f>SUM(Лист1!G63)</f>
        <v>48150000</v>
      </c>
      <c r="I246" s="259">
        <f>SUM(Лист1!H63)</f>
        <v>48150000</v>
      </c>
      <c r="J246" s="259">
        <f>SUM(Лист1!I63)</f>
        <v>26436152.370000001</v>
      </c>
      <c r="K246" s="367">
        <f t="shared" si="81"/>
        <v>54.903743239875389</v>
      </c>
    </row>
    <row r="247" spans="1:11" x14ac:dyDescent="0.25">
      <c r="A247" s="140" t="s">
        <v>217</v>
      </c>
      <c r="B247" s="80" t="s">
        <v>43</v>
      </c>
      <c r="C247" s="80" t="s">
        <v>168</v>
      </c>
      <c r="D247" s="80" t="s">
        <v>110</v>
      </c>
      <c r="E247" s="72">
        <v>903</v>
      </c>
      <c r="F247" s="160">
        <v>80320</v>
      </c>
      <c r="G247" s="157" t="s">
        <v>8</v>
      </c>
      <c r="H247" s="109">
        <f>SUM(H248)</f>
        <v>21870171.210000001</v>
      </c>
      <c r="I247" s="109">
        <f t="shared" ref="I247:J247" si="98">SUM(I248)</f>
        <v>21870171.210000001</v>
      </c>
      <c r="J247" s="109">
        <f t="shared" si="98"/>
        <v>10029906.35</v>
      </c>
      <c r="K247" s="366">
        <f t="shared" si="81"/>
        <v>45.86112405655922</v>
      </c>
    </row>
    <row r="248" spans="1:11" ht="23.25" x14ac:dyDescent="0.25">
      <c r="A248" s="57" t="s">
        <v>16</v>
      </c>
      <c r="B248" s="95" t="s">
        <v>43</v>
      </c>
      <c r="C248" s="78" t="s">
        <v>168</v>
      </c>
      <c r="D248" s="78" t="s">
        <v>110</v>
      </c>
      <c r="E248" s="54">
        <v>903</v>
      </c>
      <c r="F248" s="130">
        <v>80320</v>
      </c>
      <c r="G248" s="129" t="s">
        <v>17</v>
      </c>
      <c r="H248" s="259">
        <f>SUM(H249+H250)</f>
        <v>21870171.210000001</v>
      </c>
      <c r="I248" s="259">
        <f>SUM(I249+I250)</f>
        <v>21870171.210000001</v>
      </c>
      <c r="J248" s="259">
        <f>SUM(J249+J250)</f>
        <v>10029906.35</v>
      </c>
      <c r="K248" s="367">
        <f t="shared" si="81"/>
        <v>45.86112405655922</v>
      </c>
    </row>
    <row r="249" spans="1:11" x14ac:dyDescent="0.25">
      <c r="A249" s="134" t="s">
        <v>171</v>
      </c>
      <c r="B249" s="95" t="s">
        <v>43</v>
      </c>
      <c r="C249" s="78" t="s">
        <v>168</v>
      </c>
      <c r="D249" s="78" t="s">
        <v>110</v>
      </c>
      <c r="E249" s="54">
        <v>903</v>
      </c>
      <c r="F249" s="130">
        <v>80320</v>
      </c>
      <c r="G249" s="129" t="s">
        <v>170</v>
      </c>
      <c r="H249" s="259">
        <f>SUM(Лист1!G74)</f>
        <v>8841804.7400000002</v>
      </c>
      <c r="I249" s="259">
        <f>SUM(Лист1!H74)</f>
        <v>8841804.7400000002</v>
      </c>
      <c r="J249" s="259">
        <f>SUM(Лист1!I74)</f>
        <v>3668169.64</v>
      </c>
      <c r="K249" s="367">
        <f t="shared" si="81"/>
        <v>41.48666191875212</v>
      </c>
    </row>
    <row r="250" spans="1:11" x14ac:dyDescent="0.25">
      <c r="A250" s="169" t="s">
        <v>173</v>
      </c>
      <c r="B250" s="95" t="s">
        <v>43</v>
      </c>
      <c r="C250" s="78" t="s">
        <v>168</v>
      </c>
      <c r="D250" s="78" t="s">
        <v>110</v>
      </c>
      <c r="E250" s="54">
        <v>903</v>
      </c>
      <c r="F250" s="130">
        <v>80320</v>
      </c>
      <c r="G250" s="136" t="s">
        <v>172</v>
      </c>
      <c r="H250" s="259">
        <f>SUM(Лист1!G75)</f>
        <v>13028366.470000001</v>
      </c>
      <c r="I250" s="259">
        <f>SUM(Лист1!H75)</f>
        <v>13028366.470000001</v>
      </c>
      <c r="J250" s="259">
        <f>SUM(Лист1!I75)</f>
        <v>6361736.71</v>
      </c>
      <c r="K250" s="367">
        <f t="shared" si="81"/>
        <v>48.829887650527532</v>
      </c>
    </row>
    <row r="251" spans="1:11" ht="26.25" x14ac:dyDescent="0.25">
      <c r="A251" s="140" t="s">
        <v>221</v>
      </c>
      <c r="B251" s="80" t="s">
        <v>43</v>
      </c>
      <c r="C251" s="80" t="s">
        <v>168</v>
      </c>
      <c r="D251" s="80" t="s">
        <v>110</v>
      </c>
      <c r="E251" s="72">
        <v>903</v>
      </c>
      <c r="F251" s="160">
        <v>80720</v>
      </c>
      <c r="G251" s="157" t="s">
        <v>8</v>
      </c>
      <c r="H251" s="109">
        <f>SUM(H252+H254+H256)</f>
        <v>48713495.149999999</v>
      </c>
      <c r="I251" s="109">
        <f t="shared" ref="I251:J251" si="99">SUM(I252+I254+I256)</f>
        <v>48713495.149999999</v>
      </c>
      <c r="J251" s="109">
        <f t="shared" si="99"/>
        <v>24290429.77</v>
      </c>
      <c r="K251" s="366">
        <f t="shared" si="81"/>
        <v>49.863861534066089</v>
      </c>
    </row>
    <row r="252" spans="1:11" ht="34.5" x14ac:dyDescent="0.25">
      <c r="A252" s="57" t="s">
        <v>32</v>
      </c>
      <c r="B252" s="95" t="s">
        <v>43</v>
      </c>
      <c r="C252" s="78" t="s">
        <v>168</v>
      </c>
      <c r="D252" s="78" t="s">
        <v>110</v>
      </c>
      <c r="E252" s="60">
        <v>903</v>
      </c>
      <c r="F252" s="130">
        <v>80720</v>
      </c>
      <c r="G252" s="129" t="s">
        <v>33</v>
      </c>
      <c r="H252" s="259">
        <f>SUM(H253)</f>
        <v>44622268</v>
      </c>
      <c r="I252" s="259">
        <f t="shared" ref="I252:J252" si="100">SUM(I253)</f>
        <v>44622268</v>
      </c>
      <c r="J252" s="259">
        <f t="shared" si="100"/>
        <v>22447915.629999999</v>
      </c>
      <c r="K252" s="367">
        <f t="shared" si="81"/>
        <v>50.306532222880286</v>
      </c>
    </row>
    <row r="253" spans="1:11" x14ac:dyDescent="0.25">
      <c r="A253" s="57" t="s">
        <v>36</v>
      </c>
      <c r="B253" s="95" t="s">
        <v>43</v>
      </c>
      <c r="C253" s="78" t="s">
        <v>168</v>
      </c>
      <c r="D253" s="78" t="s">
        <v>110</v>
      </c>
      <c r="E253" s="60">
        <v>903</v>
      </c>
      <c r="F253" s="130">
        <v>80720</v>
      </c>
      <c r="G253" s="129" t="s">
        <v>37</v>
      </c>
      <c r="H253" s="259">
        <f>SUM(Лист1!G92)</f>
        <v>44622268</v>
      </c>
      <c r="I253" s="259">
        <f>SUM(Лист1!H92)</f>
        <v>44622268</v>
      </c>
      <c r="J253" s="259">
        <f>SUM(Лист1!I92)</f>
        <v>22447915.629999999</v>
      </c>
      <c r="K253" s="367">
        <f t="shared" si="81"/>
        <v>50.306532222880286</v>
      </c>
    </row>
    <row r="254" spans="1:11" x14ac:dyDescent="0.25">
      <c r="A254" s="57" t="s">
        <v>12</v>
      </c>
      <c r="B254" s="95" t="s">
        <v>43</v>
      </c>
      <c r="C254" s="78" t="s">
        <v>168</v>
      </c>
      <c r="D254" s="78" t="s">
        <v>110</v>
      </c>
      <c r="E254" s="60">
        <v>903</v>
      </c>
      <c r="F254" s="130">
        <v>80720</v>
      </c>
      <c r="G254" s="129" t="s">
        <v>13</v>
      </c>
      <c r="H254" s="259">
        <f>SUM(H255)</f>
        <v>3773227.15</v>
      </c>
      <c r="I254" s="259">
        <f t="shared" ref="I254:J254" si="101">SUM(I255)</f>
        <v>3773227.15</v>
      </c>
      <c r="J254" s="259">
        <f t="shared" si="101"/>
        <v>1582543.5</v>
      </c>
      <c r="K254" s="367">
        <f t="shared" si="81"/>
        <v>41.941379012922667</v>
      </c>
    </row>
    <row r="255" spans="1:11" x14ac:dyDescent="0.25">
      <c r="A255" s="133" t="s">
        <v>181</v>
      </c>
      <c r="B255" s="95" t="s">
        <v>43</v>
      </c>
      <c r="C255" s="78" t="s">
        <v>168</v>
      </c>
      <c r="D255" s="78" t="s">
        <v>110</v>
      </c>
      <c r="E255" s="60">
        <v>903</v>
      </c>
      <c r="F255" s="130">
        <v>80720</v>
      </c>
      <c r="G255" s="129" t="s">
        <v>15</v>
      </c>
      <c r="H255" s="259">
        <f>SUM(Лист1!G94)</f>
        <v>3773227.15</v>
      </c>
      <c r="I255" s="259">
        <f>SUM(Лист1!H94)</f>
        <v>3773227.15</v>
      </c>
      <c r="J255" s="259">
        <f>SUM(Лист1!I94)</f>
        <v>1582543.5</v>
      </c>
      <c r="K255" s="367">
        <f t="shared" si="81"/>
        <v>41.941379012922667</v>
      </c>
    </row>
    <row r="256" spans="1:11" x14ac:dyDescent="0.25">
      <c r="A256" s="133" t="s">
        <v>38</v>
      </c>
      <c r="B256" s="95" t="s">
        <v>43</v>
      </c>
      <c r="C256" s="78" t="s">
        <v>168</v>
      </c>
      <c r="D256" s="78" t="s">
        <v>110</v>
      </c>
      <c r="E256" s="60">
        <v>903</v>
      </c>
      <c r="F256" s="130">
        <v>80720</v>
      </c>
      <c r="G256" s="129" t="s">
        <v>39</v>
      </c>
      <c r="H256" s="259">
        <f>SUM(Лист1!G95)</f>
        <v>318000</v>
      </c>
      <c r="I256" s="259">
        <f>SUM(Лист1!H95)</f>
        <v>318000</v>
      </c>
      <c r="J256" s="259">
        <f>SUM(Лист1!I95)</f>
        <v>259970.64</v>
      </c>
      <c r="K256" s="367">
        <f t="shared" si="81"/>
        <v>81.751773584905663</v>
      </c>
    </row>
    <row r="257" spans="1:11" x14ac:dyDescent="0.25">
      <c r="A257" s="133" t="s">
        <v>161</v>
      </c>
      <c r="B257" s="95" t="s">
        <v>43</v>
      </c>
      <c r="C257" s="78" t="s">
        <v>168</v>
      </c>
      <c r="D257" s="95" t="s">
        <v>110</v>
      </c>
      <c r="E257" s="54">
        <v>903</v>
      </c>
      <c r="F257" s="130">
        <v>80720</v>
      </c>
      <c r="G257" s="129" t="s">
        <v>160</v>
      </c>
      <c r="H257" s="259">
        <f>SUM(Лист1!G96)</f>
        <v>318000</v>
      </c>
      <c r="I257" s="259">
        <f>SUM(Лист1!H96)</f>
        <v>318000</v>
      </c>
      <c r="J257" s="259">
        <f>SUM(Лист1!I96)</f>
        <v>259970.64</v>
      </c>
      <c r="K257" s="367">
        <f t="shared" si="81"/>
        <v>81.751773584905663</v>
      </c>
    </row>
    <row r="258" spans="1:11" ht="26.25" x14ac:dyDescent="0.25">
      <c r="A258" s="145" t="s">
        <v>210</v>
      </c>
      <c r="B258" s="80" t="s">
        <v>43</v>
      </c>
      <c r="C258" s="80" t="s">
        <v>168</v>
      </c>
      <c r="D258" s="80" t="s">
        <v>110</v>
      </c>
      <c r="E258" s="72">
        <v>903</v>
      </c>
      <c r="F258" s="160">
        <v>82370</v>
      </c>
      <c r="G258" s="161" t="s">
        <v>8</v>
      </c>
      <c r="H258" s="109">
        <f>SUM(H259)</f>
        <v>100000</v>
      </c>
      <c r="I258" s="109">
        <f t="shared" ref="I258:J258" si="102">SUM(I259)</f>
        <v>100000</v>
      </c>
      <c r="J258" s="109">
        <f t="shared" si="102"/>
        <v>100000</v>
      </c>
      <c r="K258" s="366">
        <f t="shared" si="81"/>
        <v>100</v>
      </c>
    </row>
    <row r="259" spans="1:11" ht="23.25" x14ac:dyDescent="0.25">
      <c r="A259" s="133" t="s">
        <v>16</v>
      </c>
      <c r="B259" s="95" t="s">
        <v>43</v>
      </c>
      <c r="C259" s="78" t="s">
        <v>168</v>
      </c>
      <c r="D259" s="78" t="s">
        <v>110</v>
      </c>
      <c r="E259" s="54">
        <v>903</v>
      </c>
      <c r="F259" s="130">
        <v>82370</v>
      </c>
      <c r="G259" s="129" t="s">
        <v>17</v>
      </c>
      <c r="H259" s="259">
        <f>SUM(H260:H260)</f>
        <v>100000</v>
      </c>
      <c r="I259" s="259">
        <f>SUM(I260:I260)</f>
        <v>100000</v>
      </c>
      <c r="J259" s="259">
        <f>SUM(J260:J260)</f>
        <v>100000</v>
      </c>
      <c r="K259" s="367">
        <f t="shared" si="81"/>
        <v>100</v>
      </c>
    </row>
    <row r="260" spans="1:11" x14ac:dyDescent="0.25">
      <c r="A260" s="134" t="s">
        <v>171</v>
      </c>
      <c r="B260" s="95" t="s">
        <v>43</v>
      </c>
      <c r="C260" s="78" t="s">
        <v>168</v>
      </c>
      <c r="D260" s="78" t="s">
        <v>110</v>
      </c>
      <c r="E260" s="54">
        <v>903</v>
      </c>
      <c r="F260" s="130">
        <v>82370</v>
      </c>
      <c r="G260" s="129" t="s">
        <v>170</v>
      </c>
      <c r="H260" s="259">
        <f>SUM(Лист1!G43)</f>
        <v>100000</v>
      </c>
      <c r="I260" s="259">
        <f>SUM(Лист1!H43)</f>
        <v>100000</v>
      </c>
      <c r="J260" s="259">
        <f>SUM(Лист1!I43)</f>
        <v>100000</v>
      </c>
      <c r="K260" s="367">
        <f t="shared" si="81"/>
        <v>100</v>
      </c>
    </row>
    <row r="261" spans="1:11" ht="26.25" x14ac:dyDescent="0.25">
      <c r="A261" s="140" t="s">
        <v>311</v>
      </c>
      <c r="B261" s="80" t="s">
        <v>43</v>
      </c>
      <c r="C261" s="80" t="s">
        <v>168</v>
      </c>
      <c r="D261" s="80" t="s">
        <v>110</v>
      </c>
      <c r="E261" s="72">
        <v>903</v>
      </c>
      <c r="F261" s="160" t="s">
        <v>220</v>
      </c>
      <c r="G261" s="161" t="s">
        <v>8</v>
      </c>
      <c r="H261" s="109">
        <f>SUM(H262)</f>
        <v>1180800</v>
      </c>
      <c r="I261" s="109">
        <f t="shared" ref="I261:J261" si="103">SUM(I262)</f>
        <v>1180800</v>
      </c>
      <c r="J261" s="109">
        <f t="shared" si="103"/>
        <v>1041724</v>
      </c>
      <c r="K261" s="366">
        <f t="shared" si="81"/>
        <v>88.221883468834676</v>
      </c>
    </row>
    <row r="262" spans="1:11" ht="23.25" x14ac:dyDescent="0.25">
      <c r="A262" s="57" t="s">
        <v>16</v>
      </c>
      <c r="B262" s="95" t="s">
        <v>43</v>
      </c>
      <c r="C262" s="78" t="s">
        <v>168</v>
      </c>
      <c r="D262" s="95" t="s">
        <v>110</v>
      </c>
      <c r="E262" s="54">
        <v>903</v>
      </c>
      <c r="F262" s="130" t="s">
        <v>220</v>
      </c>
      <c r="G262" s="129" t="s">
        <v>17</v>
      </c>
      <c r="H262" s="259">
        <f>SUM(H263:H264)</f>
        <v>1180800</v>
      </c>
      <c r="I262" s="259">
        <f t="shared" ref="I262:J262" si="104">SUM(I263:I264)</f>
        <v>1180800</v>
      </c>
      <c r="J262" s="259">
        <f t="shared" si="104"/>
        <v>1041724</v>
      </c>
      <c r="K262" s="367">
        <f t="shared" si="81"/>
        <v>88.221883468834676</v>
      </c>
    </row>
    <row r="263" spans="1:11" x14ac:dyDescent="0.25">
      <c r="A263" s="134" t="s">
        <v>171</v>
      </c>
      <c r="B263" s="95" t="s">
        <v>43</v>
      </c>
      <c r="C263" s="78" t="s">
        <v>168</v>
      </c>
      <c r="D263" s="78" t="s">
        <v>110</v>
      </c>
      <c r="E263" s="54">
        <v>903</v>
      </c>
      <c r="F263" s="130" t="s">
        <v>220</v>
      </c>
      <c r="G263" s="129" t="s">
        <v>170</v>
      </c>
      <c r="H263" s="259">
        <f>SUM(Лист1!G82)</f>
        <v>853208</v>
      </c>
      <c r="I263" s="259">
        <f>SUM(Лист1!H82)</f>
        <v>853208</v>
      </c>
      <c r="J263" s="259">
        <f>SUM(Лист1!I82)</f>
        <v>746856</v>
      </c>
      <c r="K263" s="367">
        <f t="shared" si="81"/>
        <v>87.535044209618292</v>
      </c>
    </row>
    <row r="264" spans="1:11" x14ac:dyDescent="0.25">
      <c r="A264" s="169" t="s">
        <v>173</v>
      </c>
      <c r="B264" s="95" t="s">
        <v>43</v>
      </c>
      <c r="C264" s="78" t="s">
        <v>168</v>
      </c>
      <c r="D264" s="78" t="s">
        <v>110</v>
      </c>
      <c r="E264" s="54">
        <v>903</v>
      </c>
      <c r="F264" s="130" t="s">
        <v>220</v>
      </c>
      <c r="G264" s="129" t="s">
        <v>172</v>
      </c>
      <c r="H264" s="259">
        <f>SUM(Лист1!G83)</f>
        <v>327592</v>
      </c>
      <c r="I264" s="259">
        <f>SUM(Лист1!H83)</f>
        <v>327592</v>
      </c>
      <c r="J264" s="259">
        <f>SUM(Лист1!I83)</f>
        <v>294868</v>
      </c>
      <c r="K264" s="367">
        <f t="shared" si="81"/>
        <v>90.010745073139759</v>
      </c>
    </row>
    <row r="265" spans="1:11" x14ac:dyDescent="0.25">
      <c r="A265" s="279" t="s">
        <v>379</v>
      </c>
      <c r="B265" s="80" t="s">
        <v>43</v>
      </c>
      <c r="C265" s="80" t="s">
        <v>168</v>
      </c>
      <c r="D265" s="80" t="s">
        <v>110</v>
      </c>
      <c r="E265" s="72">
        <v>903</v>
      </c>
      <c r="F265" s="160" t="s">
        <v>381</v>
      </c>
      <c r="G265" s="161" t="s">
        <v>8</v>
      </c>
      <c r="H265" s="109">
        <f>SUM(H266)</f>
        <v>323189</v>
      </c>
      <c r="I265" s="109">
        <f t="shared" ref="I265:J265" si="105">SUM(I266)</f>
        <v>323189</v>
      </c>
      <c r="J265" s="109">
        <f t="shared" si="105"/>
        <v>323189</v>
      </c>
      <c r="K265" s="366">
        <f t="shared" si="81"/>
        <v>100</v>
      </c>
    </row>
    <row r="266" spans="1:11" ht="23.25" x14ac:dyDescent="0.25">
      <c r="A266" s="169" t="s">
        <v>16</v>
      </c>
      <c r="B266" s="95" t="s">
        <v>43</v>
      </c>
      <c r="C266" s="78" t="s">
        <v>168</v>
      </c>
      <c r="D266" s="95" t="s">
        <v>110</v>
      </c>
      <c r="E266" s="54">
        <v>903</v>
      </c>
      <c r="F266" s="171" t="s">
        <v>381</v>
      </c>
      <c r="G266" s="129" t="s">
        <v>17</v>
      </c>
      <c r="H266" s="259">
        <f>SUM(H267)</f>
        <v>323189</v>
      </c>
      <c r="I266" s="259">
        <f>SUM(I267)</f>
        <v>323189</v>
      </c>
      <c r="J266" s="259">
        <f>SUM(J267)</f>
        <v>323189</v>
      </c>
      <c r="K266" s="367">
        <f t="shared" si="81"/>
        <v>100</v>
      </c>
    </row>
    <row r="267" spans="1:11" x14ac:dyDescent="0.25">
      <c r="A267" s="169" t="s">
        <v>173</v>
      </c>
      <c r="B267" s="95" t="s">
        <v>43</v>
      </c>
      <c r="C267" s="78" t="s">
        <v>168</v>
      </c>
      <c r="D267" s="78" t="s">
        <v>110</v>
      </c>
      <c r="E267" s="54">
        <v>903</v>
      </c>
      <c r="F267" s="171" t="s">
        <v>381</v>
      </c>
      <c r="G267" s="129" t="s">
        <v>172</v>
      </c>
      <c r="H267" s="259">
        <f>SUM(Лист1!G78)</f>
        <v>323189</v>
      </c>
      <c r="I267" s="259">
        <f>SUM(Лист1!H78)</f>
        <v>323189</v>
      </c>
      <c r="J267" s="259">
        <f>SUM(Лист1!I78)</f>
        <v>323189</v>
      </c>
      <c r="K267" s="367">
        <f t="shared" si="81"/>
        <v>100</v>
      </c>
    </row>
    <row r="268" spans="1:11" ht="26.25" x14ac:dyDescent="0.25">
      <c r="A268" s="247" t="s">
        <v>390</v>
      </c>
      <c r="B268" s="80" t="s">
        <v>43</v>
      </c>
      <c r="C268" s="80" t="s">
        <v>168</v>
      </c>
      <c r="D268" s="80" t="s">
        <v>110</v>
      </c>
      <c r="E268" s="72">
        <v>903</v>
      </c>
      <c r="F268" s="160" t="s">
        <v>391</v>
      </c>
      <c r="G268" s="161" t="s">
        <v>8</v>
      </c>
      <c r="H268" s="109">
        <f>SUM(H269)</f>
        <v>5411014.1600000001</v>
      </c>
      <c r="I268" s="109">
        <f t="shared" ref="I268:J268" si="106">SUM(I269)</f>
        <v>5411014.1600000001</v>
      </c>
      <c r="J268" s="109">
        <f t="shared" si="106"/>
        <v>1623001.25</v>
      </c>
      <c r="K268" s="366">
        <f t="shared" si="81"/>
        <v>29.994400347309387</v>
      </c>
    </row>
    <row r="269" spans="1:11" ht="23.25" x14ac:dyDescent="0.25">
      <c r="A269" s="169" t="s">
        <v>16</v>
      </c>
      <c r="B269" s="95" t="s">
        <v>43</v>
      </c>
      <c r="C269" s="78" t="s">
        <v>168</v>
      </c>
      <c r="D269" s="95" t="s">
        <v>110</v>
      </c>
      <c r="E269" s="54">
        <v>903</v>
      </c>
      <c r="F269" s="171" t="s">
        <v>391</v>
      </c>
      <c r="G269" s="129" t="s">
        <v>17</v>
      </c>
      <c r="H269" s="259">
        <f>SUM(H270)</f>
        <v>5411014.1600000001</v>
      </c>
      <c r="I269" s="259">
        <f>SUM(I270)</f>
        <v>5411014.1600000001</v>
      </c>
      <c r="J269" s="259">
        <f>SUM(J270)</f>
        <v>1623001.25</v>
      </c>
      <c r="K269" s="367">
        <f t="shared" ref="K269:K332" si="107">SUM(J269/I269*100)</f>
        <v>29.994400347309387</v>
      </c>
    </row>
    <row r="270" spans="1:11" x14ac:dyDescent="0.25">
      <c r="A270" s="297" t="s">
        <v>171</v>
      </c>
      <c r="B270" s="95" t="s">
        <v>43</v>
      </c>
      <c r="C270" s="78" t="s">
        <v>168</v>
      </c>
      <c r="D270" s="78" t="s">
        <v>110</v>
      </c>
      <c r="E270" s="54">
        <v>903</v>
      </c>
      <c r="F270" s="171" t="s">
        <v>391</v>
      </c>
      <c r="G270" s="129" t="s">
        <v>170</v>
      </c>
      <c r="H270" s="259">
        <f>SUM(Лист1!G70)</f>
        <v>5411014.1600000001</v>
      </c>
      <c r="I270" s="259">
        <f>SUM(Лист1!H70)</f>
        <v>5411014.1600000001</v>
      </c>
      <c r="J270" s="259">
        <f>SUM(Лист1!I70)</f>
        <v>1623001.25</v>
      </c>
      <c r="K270" s="367">
        <f t="shared" si="107"/>
        <v>29.994400347309387</v>
      </c>
    </row>
    <row r="271" spans="1:11" x14ac:dyDescent="0.25">
      <c r="A271" s="145" t="s">
        <v>223</v>
      </c>
      <c r="B271" s="80" t="s">
        <v>43</v>
      </c>
      <c r="C271" s="80" t="s">
        <v>168</v>
      </c>
      <c r="D271" s="80" t="s">
        <v>110</v>
      </c>
      <c r="E271" s="72">
        <v>903</v>
      </c>
      <c r="F271" s="160">
        <v>82330</v>
      </c>
      <c r="G271" s="157" t="s">
        <v>8</v>
      </c>
      <c r="H271" s="109">
        <f>SUM(H272)</f>
        <v>140000</v>
      </c>
      <c r="I271" s="109">
        <f t="shared" ref="I271:J271" si="108">SUM(I272)</f>
        <v>140000</v>
      </c>
      <c r="J271" s="109">
        <f t="shared" si="108"/>
        <v>0</v>
      </c>
      <c r="K271" s="366">
        <f t="shared" si="107"/>
        <v>0</v>
      </c>
    </row>
    <row r="272" spans="1:11" ht="34.5" x14ac:dyDescent="0.25">
      <c r="A272" s="57" t="s">
        <v>32</v>
      </c>
      <c r="B272" s="95" t="s">
        <v>43</v>
      </c>
      <c r="C272" s="78" t="s">
        <v>168</v>
      </c>
      <c r="D272" s="78" t="s">
        <v>110</v>
      </c>
      <c r="E272" s="54">
        <v>903</v>
      </c>
      <c r="F272" s="130">
        <v>82330</v>
      </c>
      <c r="G272" s="129" t="s">
        <v>33</v>
      </c>
      <c r="H272" s="259">
        <f t="shared" ref="H272:J272" si="109">SUM(H273)</f>
        <v>140000</v>
      </c>
      <c r="I272" s="259">
        <f t="shared" si="109"/>
        <v>140000</v>
      </c>
      <c r="J272" s="259">
        <f t="shared" si="109"/>
        <v>0</v>
      </c>
      <c r="K272" s="366">
        <f t="shared" si="107"/>
        <v>0</v>
      </c>
    </row>
    <row r="273" spans="1:11" x14ac:dyDescent="0.25">
      <c r="A273" s="57" t="s">
        <v>36</v>
      </c>
      <c r="B273" s="95" t="s">
        <v>43</v>
      </c>
      <c r="C273" s="78" t="s">
        <v>168</v>
      </c>
      <c r="D273" s="78" t="s">
        <v>110</v>
      </c>
      <c r="E273" s="54">
        <v>903</v>
      </c>
      <c r="F273" s="130">
        <v>82330</v>
      </c>
      <c r="G273" s="129" t="s">
        <v>37</v>
      </c>
      <c r="H273" s="259">
        <f>SUM(Лист1!G99)</f>
        <v>140000</v>
      </c>
      <c r="I273" s="259">
        <f>SUM(Лист1!H99)</f>
        <v>140000</v>
      </c>
      <c r="J273" s="259">
        <f>SUM(Лист1!I99)</f>
        <v>0</v>
      </c>
      <c r="K273" s="366">
        <f t="shared" si="107"/>
        <v>0</v>
      </c>
    </row>
    <row r="274" spans="1:11" ht="18" x14ac:dyDescent="0.25">
      <c r="A274" s="68" t="s">
        <v>326</v>
      </c>
      <c r="B274" s="81" t="s">
        <v>62</v>
      </c>
      <c r="C274" s="74"/>
      <c r="D274" s="74"/>
      <c r="E274" s="54"/>
      <c r="F274" s="130"/>
      <c r="G274" s="129"/>
      <c r="H274" s="109">
        <f>SUM(H275+H285+H324)</f>
        <v>68360879</v>
      </c>
      <c r="I274" s="109">
        <f>SUM(I275+I285+I324)</f>
        <v>68360879</v>
      </c>
      <c r="J274" s="109">
        <f>SUM(J275+J285+J324)</f>
        <v>34699719.469999999</v>
      </c>
      <c r="K274" s="366">
        <f t="shared" si="107"/>
        <v>50.759615700669968</v>
      </c>
    </row>
    <row r="275" spans="1:11" ht="18" x14ac:dyDescent="0.25">
      <c r="A275" s="206" t="s">
        <v>325</v>
      </c>
      <c r="B275" s="81" t="s">
        <v>62</v>
      </c>
      <c r="C275" s="85" t="s">
        <v>166</v>
      </c>
      <c r="D275" s="85"/>
      <c r="E275" s="54"/>
      <c r="F275" s="130"/>
      <c r="G275" s="129"/>
      <c r="H275" s="109">
        <f t="shared" ref="H275:J277" si="110">SUM(H276)</f>
        <v>11081231</v>
      </c>
      <c r="I275" s="109">
        <f t="shared" si="110"/>
        <v>11081231</v>
      </c>
      <c r="J275" s="109">
        <f t="shared" si="110"/>
        <v>7230824</v>
      </c>
      <c r="K275" s="366">
        <f t="shared" si="107"/>
        <v>65.25289473705584</v>
      </c>
    </row>
    <row r="276" spans="1:11" ht="51.75" x14ac:dyDescent="0.25">
      <c r="A276" s="140" t="s">
        <v>155</v>
      </c>
      <c r="B276" s="81" t="s">
        <v>62</v>
      </c>
      <c r="C276" s="85" t="s">
        <v>166</v>
      </c>
      <c r="D276" s="85" t="s">
        <v>41</v>
      </c>
      <c r="E276" s="54"/>
      <c r="F276" s="130"/>
      <c r="G276" s="129"/>
      <c r="H276" s="109">
        <f t="shared" si="110"/>
        <v>11081231</v>
      </c>
      <c r="I276" s="109">
        <f t="shared" si="110"/>
        <v>11081231</v>
      </c>
      <c r="J276" s="109">
        <f t="shared" si="110"/>
        <v>7230824</v>
      </c>
      <c r="K276" s="366">
        <f t="shared" si="107"/>
        <v>65.25289473705584</v>
      </c>
    </row>
    <row r="277" spans="1:11" ht="39" x14ac:dyDescent="0.25">
      <c r="A277" s="140" t="s">
        <v>156</v>
      </c>
      <c r="B277" s="81" t="s">
        <v>62</v>
      </c>
      <c r="C277" s="85" t="s">
        <v>166</v>
      </c>
      <c r="D277" s="85" t="s">
        <v>110</v>
      </c>
      <c r="E277" s="54"/>
      <c r="F277" s="130"/>
      <c r="G277" s="129"/>
      <c r="H277" s="109">
        <f t="shared" si="110"/>
        <v>11081231</v>
      </c>
      <c r="I277" s="109">
        <f t="shared" si="110"/>
        <v>11081231</v>
      </c>
      <c r="J277" s="109">
        <f t="shared" si="110"/>
        <v>7230824</v>
      </c>
      <c r="K277" s="366">
        <f t="shared" si="107"/>
        <v>65.25289473705584</v>
      </c>
    </row>
    <row r="278" spans="1:11" ht="36" x14ac:dyDescent="0.25">
      <c r="A278" s="76" t="s">
        <v>126</v>
      </c>
      <c r="B278" s="81" t="s">
        <v>62</v>
      </c>
      <c r="C278" s="85" t="s">
        <v>166</v>
      </c>
      <c r="D278" s="85" t="s">
        <v>110</v>
      </c>
      <c r="E278" s="62">
        <v>926</v>
      </c>
      <c r="F278" s="106" t="s">
        <v>144</v>
      </c>
      <c r="G278" s="106" t="s">
        <v>8</v>
      </c>
      <c r="H278" s="109">
        <f>SUM(H279+H282)</f>
        <v>11081231</v>
      </c>
      <c r="I278" s="109">
        <f t="shared" ref="I278:J278" si="111">SUM(I279+I282)</f>
        <v>11081231</v>
      </c>
      <c r="J278" s="109">
        <f t="shared" si="111"/>
        <v>7230824</v>
      </c>
      <c r="K278" s="366">
        <f t="shared" si="107"/>
        <v>65.25289473705584</v>
      </c>
    </row>
    <row r="279" spans="1:11" ht="26.25" x14ac:dyDescent="0.25">
      <c r="A279" s="61" t="s">
        <v>73</v>
      </c>
      <c r="B279" s="80" t="s">
        <v>62</v>
      </c>
      <c r="C279" s="86" t="s">
        <v>166</v>
      </c>
      <c r="D279" s="86" t="s">
        <v>110</v>
      </c>
      <c r="E279" s="72">
        <v>926</v>
      </c>
      <c r="F279" s="160">
        <v>80320</v>
      </c>
      <c r="G279" s="157" t="s">
        <v>8</v>
      </c>
      <c r="H279" s="109">
        <f>SUM(H280)</f>
        <v>11057231</v>
      </c>
      <c r="I279" s="109">
        <f t="shared" ref="I279:J279" si="112">SUM(I280)</f>
        <v>11057231</v>
      </c>
      <c r="J279" s="109">
        <f t="shared" si="112"/>
        <v>7218824</v>
      </c>
      <c r="K279" s="366">
        <f t="shared" si="107"/>
        <v>65.286001531486505</v>
      </c>
    </row>
    <row r="280" spans="1:11" ht="23.25" x14ac:dyDescent="0.25">
      <c r="A280" s="57" t="s">
        <v>16</v>
      </c>
      <c r="B280" s="78" t="s">
        <v>62</v>
      </c>
      <c r="C280" s="87" t="s">
        <v>166</v>
      </c>
      <c r="D280" s="87" t="s">
        <v>110</v>
      </c>
      <c r="E280" s="54">
        <v>926</v>
      </c>
      <c r="F280" s="130">
        <v>80320</v>
      </c>
      <c r="G280" s="129" t="s">
        <v>17</v>
      </c>
      <c r="H280" s="259">
        <f>SUM(H281:H281)</f>
        <v>11057231</v>
      </c>
      <c r="I280" s="259">
        <f t="shared" ref="I280:J280" si="113">SUM(I281:I281)</f>
        <v>11057231</v>
      </c>
      <c r="J280" s="259">
        <f t="shared" si="113"/>
        <v>7218824</v>
      </c>
      <c r="K280" s="367">
        <f t="shared" si="107"/>
        <v>65.286001531486505</v>
      </c>
    </row>
    <row r="281" spans="1:11" x14ac:dyDescent="0.25">
      <c r="A281" s="134" t="s">
        <v>171</v>
      </c>
      <c r="B281" s="112" t="s">
        <v>62</v>
      </c>
      <c r="C281" s="113">
        <v>1</v>
      </c>
      <c r="D281" s="113">
        <v>11</v>
      </c>
      <c r="E281" s="114">
        <v>926</v>
      </c>
      <c r="F281" s="228">
        <v>80320</v>
      </c>
      <c r="G281" s="210">
        <v>610</v>
      </c>
      <c r="H281" s="259">
        <f>SUM(Лист1!G138)</f>
        <v>11057231</v>
      </c>
      <c r="I281" s="259">
        <f>SUM(Лист1!H138)</f>
        <v>11057231</v>
      </c>
      <c r="J281" s="259">
        <f>SUM(Лист1!I138)</f>
        <v>7218824</v>
      </c>
      <c r="K281" s="367">
        <f t="shared" si="107"/>
        <v>65.286001531486505</v>
      </c>
    </row>
    <row r="282" spans="1:11" ht="51.75" x14ac:dyDescent="0.25">
      <c r="A282" s="59" t="s">
        <v>24</v>
      </c>
      <c r="B282" s="80" t="s">
        <v>62</v>
      </c>
      <c r="C282" s="86" t="s">
        <v>166</v>
      </c>
      <c r="D282" s="86" t="s">
        <v>110</v>
      </c>
      <c r="E282" s="72">
        <v>926</v>
      </c>
      <c r="F282" s="158">
        <v>14770</v>
      </c>
      <c r="G282" s="162" t="s">
        <v>8</v>
      </c>
      <c r="H282" s="109">
        <f t="shared" ref="H282:J283" si="114">SUM(H283)</f>
        <v>24000</v>
      </c>
      <c r="I282" s="109">
        <f t="shared" si="114"/>
        <v>24000</v>
      </c>
      <c r="J282" s="109">
        <f t="shared" si="114"/>
        <v>12000</v>
      </c>
      <c r="K282" s="366">
        <f t="shared" si="107"/>
        <v>50</v>
      </c>
    </row>
    <row r="283" spans="1:11" ht="23.25" x14ac:dyDescent="0.25">
      <c r="A283" s="57" t="s">
        <v>16</v>
      </c>
      <c r="B283" s="78" t="s">
        <v>62</v>
      </c>
      <c r="C283" s="87" t="s">
        <v>166</v>
      </c>
      <c r="D283" s="87" t="s">
        <v>110</v>
      </c>
      <c r="E283" s="54">
        <v>926</v>
      </c>
      <c r="F283" s="137">
        <v>14770</v>
      </c>
      <c r="G283" s="129" t="s">
        <v>17</v>
      </c>
      <c r="H283" s="259">
        <f t="shared" si="114"/>
        <v>24000</v>
      </c>
      <c r="I283" s="259">
        <f t="shared" si="114"/>
        <v>24000</v>
      </c>
      <c r="J283" s="259">
        <f t="shared" si="114"/>
        <v>12000</v>
      </c>
      <c r="K283" s="367">
        <f t="shared" si="107"/>
        <v>50</v>
      </c>
    </row>
    <row r="284" spans="1:11" x14ac:dyDescent="0.25">
      <c r="A284" s="134" t="s">
        <v>171</v>
      </c>
      <c r="B284" s="78" t="s">
        <v>62</v>
      </c>
      <c r="C284" s="87" t="s">
        <v>166</v>
      </c>
      <c r="D284" s="87" t="s">
        <v>110</v>
      </c>
      <c r="E284" s="54">
        <v>926</v>
      </c>
      <c r="F284" s="137">
        <v>14770</v>
      </c>
      <c r="G284" s="129" t="s">
        <v>170</v>
      </c>
      <c r="H284" s="259">
        <f>SUM(Лист1!G141)</f>
        <v>24000</v>
      </c>
      <c r="I284" s="259">
        <f>SUM(Лист1!H141)</f>
        <v>24000</v>
      </c>
      <c r="J284" s="259">
        <f>SUM(Лист1!I141)</f>
        <v>12000</v>
      </c>
      <c r="K284" s="367">
        <f t="shared" si="107"/>
        <v>50</v>
      </c>
    </row>
    <row r="285" spans="1:11" ht="29.25" x14ac:dyDescent="0.25">
      <c r="A285" s="206" t="s">
        <v>334</v>
      </c>
      <c r="B285" s="81" t="s">
        <v>62</v>
      </c>
      <c r="C285" s="85" t="s">
        <v>128</v>
      </c>
      <c r="D285" s="85"/>
      <c r="E285" s="54"/>
      <c r="F285" s="137"/>
      <c r="G285" s="136"/>
      <c r="H285" s="234">
        <f t="shared" ref="H285:J286" si="115">SUM(H286)</f>
        <v>55885957</v>
      </c>
      <c r="I285" s="234">
        <f t="shared" si="115"/>
        <v>55885957</v>
      </c>
      <c r="J285" s="234">
        <f t="shared" si="115"/>
        <v>26825090.41</v>
      </c>
      <c r="K285" s="366">
        <f t="shared" si="107"/>
        <v>47.999697687918271</v>
      </c>
    </row>
    <row r="286" spans="1:11" ht="39" x14ac:dyDescent="0.25">
      <c r="A286" s="140" t="s">
        <v>157</v>
      </c>
      <c r="B286" s="81" t="s">
        <v>62</v>
      </c>
      <c r="C286" s="85" t="s">
        <v>128</v>
      </c>
      <c r="D286" s="85" t="s">
        <v>41</v>
      </c>
      <c r="E286" s="54"/>
      <c r="F286" s="137"/>
      <c r="G286" s="136"/>
      <c r="H286" s="234">
        <f t="shared" si="115"/>
        <v>55885957</v>
      </c>
      <c r="I286" s="234">
        <f t="shared" si="115"/>
        <v>55885957</v>
      </c>
      <c r="J286" s="234">
        <f t="shared" si="115"/>
        <v>26825090.41</v>
      </c>
      <c r="K286" s="366">
        <f t="shared" si="107"/>
        <v>47.999697687918271</v>
      </c>
    </row>
    <row r="287" spans="1:11" ht="39" x14ac:dyDescent="0.25">
      <c r="A287" s="140" t="s">
        <v>158</v>
      </c>
      <c r="B287" s="81" t="s">
        <v>62</v>
      </c>
      <c r="C287" s="85" t="s">
        <v>128</v>
      </c>
      <c r="D287" s="85" t="s">
        <v>110</v>
      </c>
      <c r="E287" s="54"/>
      <c r="F287" s="137"/>
      <c r="G287" s="136"/>
      <c r="H287" s="234">
        <f>SUM(H288+H291+H294+H297+H310+H304+H307+H315+H318+H321)</f>
        <v>55885957</v>
      </c>
      <c r="I287" s="234">
        <f>SUM(I288+I291+I294+I297+I310+I304+I307+I315+I318+I321)</f>
        <v>55885957</v>
      </c>
      <c r="J287" s="234">
        <f>SUM(J288+J291+J294+J297+J310+J304+J307+J315+J318+J321)</f>
        <v>26825090.41</v>
      </c>
      <c r="K287" s="366">
        <f t="shared" si="107"/>
        <v>47.999697687918271</v>
      </c>
    </row>
    <row r="288" spans="1:11" x14ac:dyDescent="0.25">
      <c r="A288" s="61" t="s">
        <v>74</v>
      </c>
      <c r="B288" s="80" t="s">
        <v>62</v>
      </c>
      <c r="C288" s="86" t="s">
        <v>128</v>
      </c>
      <c r="D288" s="86" t="s">
        <v>110</v>
      </c>
      <c r="E288" s="72">
        <v>926</v>
      </c>
      <c r="F288" s="160">
        <v>80450</v>
      </c>
      <c r="G288" s="161" t="s">
        <v>8</v>
      </c>
      <c r="H288" s="109">
        <f>SUM(H289)</f>
        <v>8924315</v>
      </c>
      <c r="I288" s="109">
        <f t="shared" ref="I288:J288" si="116">SUM(I289)</f>
        <v>8924315</v>
      </c>
      <c r="J288" s="109">
        <f t="shared" si="116"/>
        <v>4941210</v>
      </c>
      <c r="K288" s="366">
        <f t="shared" si="107"/>
        <v>55.367947007697502</v>
      </c>
    </row>
    <row r="289" spans="1:11" ht="23.25" x14ac:dyDescent="0.25">
      <c r="A289" s="57" t="s">
        <v>16</v>
      </c>
      <c r="B289" s="78" t="s">
        <v>62</v>
      </c>
      <c r="C289" s="87" t="s">
        <v>128</v>
      </c>
      <c r="D289" s="87" t="s">
        <v>110</v>
      </c>
      <c r="E289" s="54">
        <v>926</v>
      </c>
      <c r="F289" s="130">
        <v>80450</v>
      </c>
      <c r="G289" s="129" t="s">
        <v>17</v>
      </c>
      <c r="H289" s="259">
        <f>SUM(H290:H290)</f>
        <v>8924315</v>
      </c>
      <c r="I289" s="259">
        <f t="shared" ref="I289:J289" si="117">SUM(I290:I290)</f>
        <v>8924315</v>
      </c>
      <c r="J289" s="259">
        <f t="shared" si="117"/>
        <v>4941210</v>
      </c>
      <c r="K289" s="367">
        <f t="shared" si="107"/>
        <v>55.367947007697502</v>
      </c>
    </row>
    <row r="290" spans="1:11" x14ac:dyDescent="0.25">
      <c r="A290" s="134" t="s">
        <v>171</v>
      </c>
      <c r="B290" s="78" t="s">
        <v>62</v>
      </c>
      <c r="C290" s="87" t="s">
        <v>128</v>
      </c>
      <c r="D290" s="87" t="s">
        <v>110</v>
      </c>
      <c r="E290" s="54">
        <v>926</v>
      </c>
      <c r="F290" s="130">
        <v>80450</v>
      </c>
      <c r="G290" s="129" t="s">
        <v>170</v>
      </c>
      <c r="H290" s="259">
        <f>SUM(Лист1!G146)</f>
        <v>8924315</v>
      </c>
      <c r="I290" s="259">
        <f>SUM(Лист1!H146)</f>
        <v>8924315</v>
      </c>
      <c r="J290" s="259">
        <f>SUM(Лист1!I146)</f>
        <v>4941210</v>
      </c>
      <c r="K290" s="367">
        <f t="shared" si="107"/>
        <v>55.367947007697502</v>
      </c>
    </row>
    <row r="291" spans="1:11" x14ac:dyDescent="0.25">
      <c r="A291" s="140" t="s">
        <v>238</v>
      </c>
      <c r="B291" s="80" t="s">
        <v>62</v>
      </c>
      <c r="C291" s="86" t="s">
        <v>128</v>
      </c>
      <c r="D291" s="86" t="s">
        <v>110</v>
      </c>
      <c r="E291" s="72">
        <v>926</v>
      </c>
      <c r="F291" s="160">
        <v>80480</v>
      </c>
      <c r="G291" s="161" t="s">
        <v>8</v>
      </c>
      <c r="H291" s="109">
        <f>SUM(H292)</f>
        <v>19727164</v>
      </c>
      <c r="I291" s="109">
        <f t="shared" ref="I291:J291" si="118">SUM(I292)</f>
        <v>19727164</v>
      </c>
      <c r="J291" s="109">
        <f t="shared" si="118"/>
        <v>9405850.7799999993</v>
      </c>
      <c r="K291" s="366">
        <f t="shared" si="107"/>
        <v>47.679690704654753</v>
      </c>
    </row>
    <row r="292" spans="1:11" ht="23.25" x14ac:dyDescent="0.25">
      <c r="A292" s="57" t="s">
        <v>16</v>
      </c>
      <c r="B292" s="78" t="s">
        <v>62</v>
      </c>
      <c r="C292" s="87" t="s">
        <v>128</v>
      </c>
      <c r="D292" s="87" t="s">
        <v>110</v>
      </c>
      <c r="E292" s="54">
        <v>926</v>
      </c>
      <c r="F292" s="130">
        <v>80480</v>
      </c>
      <c r="G292" s="129" t="s">
        <v>17</v>
      </c>
      <c r="H292" s="259">
        <f>SUM(H293:H293)</f>
        <v>19727164</v>
      </c>
      <c r="I292" s="259">
        <f t="shared" ref="I292:J292" si="119">SUM(I293:I293)</f>
        <v>19727164</v>
      </c>
      <c r="J292" s="259">
        <f t="shared" si="119"/>
        <v>9405850.7799999993</v>
      </c>
      <c r="K292" s="367">
        <f t="shared" si="107"/>
        <v>47.679690704654753</v>
      </c>
    </row>
    <row r="293" spans="1:11" x14ac:dyDescent="0.25">
      <c r="A293" s="134" t="s">
        <v>171</v>
      </c>
      <c r="B293" s="78" t="s">
        <v>62</v>
      </c>
      <c r="C293" s="87" t="s">
        <v>128</v>
      </c>
      <c r="D293" s="87" t="s">
        <v>110</v>
      </c>
      <c r="E293" s="54">
        <v>926</v>
      </c>
      <c r="F293" s="130">
        <v>80480</v>
      </c>
      <c r="G293" s="129" t="s">
        <v>170</v>
      </c>
      <c r="H293" s="259">
        <f>SUM(Лист1!G152)</f>
        <v>19727164</v>
      </c>
      <c r="I293" s="259">
        <f>SUM(Лист1!H152)</f>
        <v>19727164</v>
      </c>
      <c r="J293" s="259">
        <f>SUM(Лист1!I152)</f>
        <v>9405850.7799999993</v>
      </c>
      <c r="K293" s="367">
        <f t="shared" si="107"/>
        <v>47.679690704654753</v>
      </c>
    </row>
    <row r="294" spans="1:11" x14ac:dyDescent="0.25">
      <c r="A294" s="61" t="s">
        <v>75</v>
      </c>
      <c r="B294" s="80" t="s">
        <v>62</v>
      </c>
      <c r="C294" s="86" t="s">
        <v>128</v>
      </c>
      <c r="D294" s="86" t="s">
        <v>110</v>
      </c>
      <c r="E294" s="72">
        <v>926</v>
      </c>
      <c r="F294" s="160">
        <v>80490</v>
      </c>
      <c r="G294" s="161" t="s">
        <v>8</v>
      </c>
      <c r="H294" s="109">
        <f t="shared" ref="H294:J295" si="120">SUM(H295)</f>
        <v>1152326</v>
      </c>
      <c r="I294" s="109">
        <f t="shared" si="120"/>
        <v>1152326</v>
      </c>
      <c r="J294" s="109">
        <f t="shared" si="120"/>
        <v>471880</v>
      </c>
      <c r="K294" s="366">
        <f t="shared" si="107"/>
        <v>40.950217212837345</v>
      </c>
    </row>
    <row r="295" spans="1:11" ht="23.25" x14ac:dyDescent="0.25">
      <c r="A295" s="57" t="s">
        <v>16</v>
      </c>
      <c r="B295" s="78" t="s">
        <v>62</v>
      </c>
      <c r="C295" s="87" t="s">
        <v>128</v>
      </c>
      <c r="D295" s="87" t="s">
        <v>110</v>
      </c>
      <c r="E295" s="54">
        <v>926</v>
      </c>
      <c r="F295" s="130">
        <v>80490</v>
      </c>
      <c r="G295" s="129" t="s">
        <v>17</v>
      </c>
      <c r="H295" s="259">
        <f t="shared" si="120"/>
        <v>1152326</v>
      </c>
      <c r="I295" s="259">
        <f t="shared" si="120"/>
        <v>1152326</v>
      </c>
      <c r="J295" s="259">
        <f t="shared" si="120"/>
        <v>471880</v>
      </c>
      <c r="K295" s="367">
        <f t="shared" si="107"/>
        <v>40.950217212837345</v>
      </c>
    </row>
    <row r="296" spans="1:11" x14ac:dyDescent="0.25">
      <c r="A296" s="134" t="s">
        <v>171</v>
      </c>
      <c r="B296" s="78" t="s">
        <v>62</v>
      </c>
      <c r="C296" s="87" t="s">
        <v>128</v>
      </c>
      <c r="D296" s="87" t="s">
        <v>110</v>
      </c>
      <c r="E296" s="54">
        <v>926</v>
      </c>
      <c r="F296" s="130">
        <v>80490</v>
      </c>
      <c r="G296" s="129" t="s">
        <v>170</v>
      </c>
      <c r="H296" s="259">
        <f>SUM(Лист1!G171)</f>
        <v>1152326</v>
      </c>
      <c r="I296" s="259">
        <f>SUM(Лист1!H171)</f>
        <v>1152326</v>
      </c>
      <c r="J296" s="259">
        <f>SUM(Лист1!I171)</f>
        <v>471880</v>
      </c>
      <c r="K296" s="367">
        <f t="shared" si="107"/>
        <v>40.950217212837345</v>
      </c>
    </row>
    <row r="297" spans="1:11" ht="26.25" x14ac:dyDescent="0.25">
      <c r="A297" s="140" t="s">
        <v>221</v>
      </c>
      <c r="B297" s="80" t="s">
        <v>62</v>
      </c>
      <c r="C297" s="86" t="s">
        <v>128</v>
      </c>
      <c r="D297" s="86" t="s">
        <v>110</v>
      </c>
      <c r="E297" s="162" t="s">
        <v>72</v>
      </c>
      <c r="F297" s="160">
        <v>80720</v>
      </c>
      <c r="G297" s="161" t="s">
        <v>8</v>
      </c>
      <c r="H297" s="109">
        <f>SUM(H298+H300+H302)</f>
        <v>9910436</v>
      </c>
      <c r="I297" s="109">
        <f t="shared" ref="I297:J297" si="121">SUM(I298+I300+I302)</f>
        <v>9910436</v>
      </c>
      <c r="J297" s="109">
        <f t="shared" si="121"/>
        <v>4166828.63</v>
      </c>
      <c r="K297" s="366">
        <f t="shared" si="107"/>
        <v>42.04485685594458</v>
      </c>
    </row>
    <row r="298" spans="1:11" ht="33" x14ac:dyDescent="0.25">
      <c r="A298" s="67" t="s">
        <v>32</v>
      </c>
      <c r="B298" s="78" t="s">
        <v>62</v>
      </c>
      <c r="C298" s="87" t="s">
        <v>128</v>
      </c>
      <c r="D298" s="87" t="s">
        <v>110</v>
      </c>
      <c r="E298" s="136" t="s">
        <v>72</v>
      </c>
      <c r="F298" s="130">
        <v>80720</v>
      </c>
      <c r="G298" s="129" t="s">
        <v>33</v>
      </c>
      <c r="H298" s="259">
        <f>SUM(H299)</f>
        <v>9641956</v>
      </c>
      <c r="I298" s="259">
        <f t="shared" ref="I298:J298" si="122">SUM(I299)</f>
        <v>9641956</v>
      </c>
      <c r="J298" s="259">
        <f t="shared" si="122"/>
        <v>4137533.8</v>
      </c>
      <c r="K298" s="367">
        <f t="shared" si="107"/>
        <v>42.911768110122054</v>
      </c>
    </row>
    <row r="299" spans="1:11" x14ac:dyDescent="0.25">
      <c r="A299" s="57" t="s">
        <v>36</v>
      </c>
      <c r="B299" s="78" t="s">
        <v>62</v>
      </c>
      <c r="C299" s="87" t="s">
        <v>128</v>
      </c>
      <c r="D299" s="87" t="s">
        <v>110</v>
      </c>
      <c r="E299" s="136" t="s">
        <v>72</v>
      </c>
      <c r="F299" s="130">
        <v>80720</v>
      </c>
      <c r="G299" s="129" t="s">
        <v>37</v>
      </c>
      <c r="H299" s="259">
        <f>SUM(Лист1!G178)</f>
        <v>9641956</v>
      </c>
      <c r="I299" s="259">
        <f>SUM(Лист1!H178)</f>
        <v>9641956</v>
      </c>
      <c r="J299" s="259">
        <f>SUM(Лист1!I178)</f>
        <v>4137533.8</v>
      </c>
      <c r="K299" s="367">
        <f t="shared" si="107"/>
        <v>42.911768110122054</v>
      </c>
    </row>
    <row r="300" spans="1:11" x14ac:dyDescent="0.25">
      <c r="A300" s="67" t="s">
        <v>12</v>
      </c>
      <c r="B300" s="78" t="s">
        <v>62</v>
      </c>
      <c r="C300" s="87" t="s">
        <v>128</v>
      </c>
      <c r="D300" s="87" t="s">
        <v>110</v>
      </c>
      <c r="E300" s="136" t="s">
        <v>72</v>
      </c>
      <c r="F300" s="130">
        <v>80720</v>
      </c>
      <c r="G300" s="129" t="s">
        <v>13</v>
      </c>
      <c r="H300" s="259">
        <f>SUM(H301)</f>
        <v>256980</v>
      </c>
      <c r="I300" s="259">
        <f t="shared" ref="I300:J300" si="123">SUM(I301)</f>
        <v>256980</v>
      </c>
      <c r="J300" s="259">
        <f t="shared" si="123"/>
        <v>28950</v>
      </c>
      <c r="K300" s="367">
        <f t="shared" si="107"/>
        <v>11.265468129815549</v>
      </c>
    </row>
    <row r="301" spans="1:11" x14ac:dyDescent="0.25">
      <c r="A301" s="133" t="s">
        <v>181</v>
      </c>
      <c r="B301" s="78" t="s">
        <v>62</v>
      </c>
      <c r="C301" s="87" t="s">
        <v>128</v>
      </c>
      <c r="D301" s="87" t="s">
        <v>110</v>
      </c>
      <c r="E301" s="136" t="s">
        <v>72</v>
      </c>
      <c r="F301" s="130">
        <v>80720</v>
      </c>
      <c r="G301" s="129" t="s">
        <v>15</v>
      </c>
      <c r="H301" s="259">
        <f>SUM(Лист1!G180)</f>
        <v>256980</v>
      </c>
      <c r="I301" s="259">
        <f>SUM(Лист1!H180)</f>
        <v>256980</v>
      </c>
      <c r="J301" s="259">
        <f>SUM(Лист1!I180)</f>
        <v>28950</v>
      </c>
      <c r="K301" s="367">
        <f t="shared" si="107"/>
        <v>11.265468129815549</v>
      </c>
    </row>
    <row r="302" spans="1:11" x14ac:dyDescent="0.25">
      <c r="A302" s="67" t="s">
        <v>38</v>
      </c>
      <c r="B302" s="78" t="s">
        <v>62</v>
      </c>
      <c r="C302" s="87" t="s">
        <v>128</v>
      </c>
      <c r="D302" s="87" t="s">
        <v>110</v>
      </c>
      <c r="E302" s="136" t="s">
        <v>72</v>
      </c>
      <c r="F302" s="130">
        <v>80720</v>
      </c>
      <c r="G302" s="129" t="s">
        <v>39</v>
      </c>
      <c r="H302" s="259">
        <f>SUM(H303)</f>
        <v>11500</v>
      </c>
      <c r="I302" s="259">
        <f t="shared" ref="I302:J302" si="124">SUM(I303)</f>
        <v>11500</v>
      </c>
      <c r="J302" s="259">
        <f t="shared" si="124"/>
        <v>344.83</v>
      </c>
      <c r="K302" s="367">
        <f t="shared" si="107"/>
        <v>2.9985217391304348</v>
      </c>
    </row>
    <row r="303" spans="1:11" x14ac:dyDescent="0.25">
      <c r="A303" s="133" t="s">
        <v>161</v>
      </c>
      <c r="B303" s="78" t="s">
        <v>62</v>
      </c>
      <c r="C303" s="87" t="s">
        <v>128</v>
      </c>
      <c r="D303" s="87" t="s">
        <v>110</v>
      </c>
      <c r="E303" s="136" t="s">
        <v>72</v>
      </c>
      <c r="F303" s="130">
        <v>80720</v>
      </c>
      <c r="G303" s="129" t="s">
        <v>160</v>
      </c>
      <c r="H303" s="259">
        <f>SUM(Лист1!G182)</f>
        <v>11500</v>
      </c>
      <c r="I303" s="259">
        <f>SUM(Лист1!H182)</f>
        <v>11500</v>
      </c>
      <c r="J303" s="259">
        <f>SUM(Лист1!I182)</f>
        <v>344.83</v>
      </c>
      <c r="K303" s="367">
        <f t="shared" si="107"/>
        <v>2.9985217391304348</v>
      </c>
    </row>
    <row r="304" spans="1:11" ht="77.25" x14ac:dyDescent="0.25">
      <c r="A304" s="140" t="s">
        <v>236</v>
      </c>
      <c r="B304" s="80" t="s">
        <v>62</v>
      </c>
      <c r="C304" s="86" t="s">
        <v>128</v>
      </c>
      <c r="D304" s="86" t="s">
        <v>110</v>
      </c>
      <c r="E304" s="72">
        <v>926</v>
      </c>
      <c r="F304" s="160">
        <v>84270</v>
      </c>
      <c r="G304" s="161" t="s">
        <v>8</v>
      </c>
      <c r="H304" s="109">
        <f>SUM(H305)</f>
        <v>5982195</v>
      </c>
      <c r="I304" s="109">
        <f t="shared" ref="I304:J304" si="125">SUM(I305)</f>
        <v>5982195</v>
      </c>
      <c r="J304" s="109">
        <f t="shared" si="125"/>
        <v>2925000</v>
      </c>
      <c r="K304" s="366">
        <f t="shared" si="107"/>
        <v>48.895096197967469</v>
      </c>
    </row>
    <row r="305" spans="1:11" ht="23.25" x14ac:dyDescent="0.25">
      <c r="A305" s="133" t="s">
        <v>16</v>
      </c>
      <c r="B305" s="78" t="s">
        <v>62</v>
      </c>
      <c r="C305" s="87" t="s">
        <v>128</v>
      </c>
      <c r="D305" s="87" t="s">
        <v>110</v>
      </c>
      <c r="E305" s="54">
        <v>926</v>
      </c>
      <c r="F305" s="130">
        <v>84270</v>
      </c>
      <c r="G305" s="129" t="s">
        <v>17</v>
      </c>
      <c r="H305" s="259">
        <f>SUM(H306:H306)</f>
        <v>5982195</v>
      </c>
      <c r="I305" s="259">
        <f t="shared" ref="I305:J305" si="126">SUM(I306:I306)</f>
        <v>5982195</v>
      </c>
      <c r="J305" s="259">
        <f t="shared" si="126"/>
        <v>2925000</v>
      </c>
      <c r="K305" s="367">
        <f t="shared" si="107"/>
        <v>48.895096197967469</v>
      </c>
    </row>
    <row r="306" spans="1:11" x14ac:dyDescent="0.25">
      <c r="A306" s="134" t="s">
        <v>171</v>
      </c>
      <c r="B306" s="78" t="s">
        <v>62</v>
      </c>
      <c r="C306" s="87" t="s">
        <v>128</v>
      </c>
      <c r="D306" s="87" t="s">
        <v>110</v>
      </c>
      <c r="E306" s="54">
        <v>926</v>
      </c>
      <c r="F306" s="130">
        <v>84270</v>
      </c>
      <c r="G306" s="129" t="s">
        <v>170</v>
      </c>
      <c r="H306" s="259">
        <f>SUM(Лист1!G149)</f>
        <v>5982195</v>
      </c>
      <c r="I306" s="259">
        <f>SUM(Лист1!H149)</f>
        <v>5982195</v>
      </c>
      <c r="J306" s="259">
        <f>SUM(Лист1!I149)</f>
        <v>2925000</v>
      </c>
      <c r="K306" s="367">
        <f t="shared" si="107"/>
        <v>48.895096197967469</v>
      </c>
    </row>
    <row r="307" spans="1:11" ht="64.5" x14ac:dyDescent="0.25">
      <c r="A307" s="140" t="s">
        <v>241</v>
      </c>
      <c r="B307" s="80" t="s">
        <v>62</v>
      </c>
      <c r="C307" s="86" t="s">
        <v>128</v>
      </c>
      <c r="D307" s="86" t="s">
        <v>110</v>
      </c>
      <c r="E307" s="72">
        <v>926</v>
      </c>
      <c r="F307" s="160">
        <v>84260</v>
      </c>
      <c r="G307" s="161" t="s">
        <v>8</v>
      </c>
      <c r="H307" s="109">
        <f>SUM(H308)</f>
        <v>5220000</v>
      </c>
      <c r="I307" s="109">
        <f t="shared" ref="I307:J307" si="127">SUM(I308)</f>
        <v>5220000</v>
      </c>
      <c r="J307" s="109">
        <f t="shared" si="127"/>
        <v>2506000</v>
      </c>
      <c r="K307" s="366">
        <f t="shared" si="107"/>
        <v>48.007662835249043</v>
      </c>
    </row>
    <row r="308" spans="1:11" ht="23.25" x14ac:dyDescent="0.25">
      <c r="A308" s="133" t="s">
        <v>16</v>
      </c>
      <c r="B308" s="78" t="s">
        <v>62</v>
      </c>
      <c r="C308" s="87" t="s">
        <v>128</v>
      </c>
      <c r="D308" s="87" t="s">
        <v>110</v>
      </c>
      <c r="E308" s="54">
        <v>926</v>
      </c>
      <c r="F308" s="130">
        <v>84260</v>
      </c>
      <c r="G308" s="129" t="s">
        <v>17</v>
      </c>
      <c r="H308" s="259">
        <f>SUM(H309:H309)</f>
        <v>5220000</v>
      </c>
      <c r="I308" s="259">
        <f t="shared" ref="I308:J308" si="128">SUM(I309:I309)</f>
        <v>5220000</v>
      </c>
      <c r="J308" s="270">
        <f t="shared" si="128"/>
        <v>2506000</v>
      </c>
      <c r="K308" s="367">
        <f t="shared" si="107"/>
        <v>48.007662835249043</v>
      </c>
    </row>
    <row r="309" spans="1:11" x14ac:dyDescent="0.25">
      <c r="A309" s="134" t="s">
        <v>171</v>
      </c>
      <c r="B309" s="78" t="s">
        <v>62</v>
      </c>
      <c r="C309" s="87" t="s">
        <v>128</v>
      </c>
      <c r="D309" s="87" t="s">
        <v>110</v>
      </c>
      <c r="E309" s="54">
        <v>926</v>
      </c>
      <c r="F309" s="130">
        <v>84260</v>
      </c>
      <c r="G309" s="129" t="s">
        <v>170</v>
      </c>
      <c r="H309" s="259">
        <f>SUM(Лист1!G174+Лист1!G158)</f>
        <v>5220000</v>
      </c>
      <c r="I309" s="259">
        <f>SUM(Лист1!H174+Лист1!H158)</f>
        <v>5220000</v>
      </c>
      <c r="J309" s="270">
        <f>SUM(Лист1!I174+Лист1!I158)</f>
        <v>2506000</v>
      </c>
      <c r="K309" s="367">
        <f t="shared" si="107"/>
        <v>48.007662835249043</v>
      </c>
    </row>
    <row r="310" spans="1:11" ht="60.75" x14ac:dyDescent="0.25">
      <c r="A310" s="98" t="s">
        <v>67</v>
      </c>
      <c r="B310" s="80" t="s">
        <v>62</v>
      </c>
      <c r="C310" s="86" t="s">
        <v>128</v>
      </c>
      <c r="D310" s="86" t="s">
        <v>110</v>
      </c>
      <c r="E310" s="72">
        <v>926</v>
      </c>
      <c r="F310" s="160">
        <v>14210</v>
      </c>
      <c r="G310" s="161" t="s">
        <v>8</v>
      </c>
      <c r="H310" s="109">
        <f>SUM(H311+H313)</f>
        <v>118800</v>
      </c>
      <c r="I310" s="109">
        <f t="shared" ref="I310:J310" si="129">SUM(I311+I313)</f>
        <v>118800</v>
      </c>
      <c r="J310" s="109">
        <f t="shared" si="129"/>
        <v>57600</v>
      </c>
      <c r="K310" s="366">
        <f t="shared" si="107"/>
        <v>48.484848484848484</v>
      </c>
    </row>
    <row r="311" spans="1:11" ht="23.25" x14ac:dyDescent="0.25">
      <c r="A311" s="57" t="s">
        <v>16</v>
      </c>
      <c r="B311" s="78" t="s">
        <v>62</v>
      </c>
      <c r="C311" s="87" t="s">
        <v>128</v>
      </c>
      <c r="D311" s="87" t="s">
        <v>110</v>
      </c>
      <c r="E311" s="54">
        <v>926</v>
      </c>
      <c r="F311" s="130">
        <v>14210</v>
      </c>
      <c r="G311" s="129" t="s">
        <v>17</v>
      </c>
      <c r="H311" s="259">
        <f t="shared" ref="H311:J311" si="130">SUM(H312)</f>
        <v>111600</v>
      </c>
      <c r="I311" s="259">
        <f t="shared" si="130"/>
        <v>111600</v>
      </c>
      <c r="J311" s="259">
        <f t="shared" si="130"/>
        <v>54000</v>
      </c>
      <c r="K311" s="367">
        <f t="shared" si="107"/>
        <v>48.387096774193552</v>
      </c>
    </row>
    <row r="312" spans="1:11" x14ac:dyDescent="0.25">
      <c r="A312" s="134" t="s">
        <v>171</v>
      </c>
      <c r="B312" s="78" t="s">
        <v>62</v>
      </c>
      <c r="C312" s="87" t="s">
        <v>128</v>
      </c>
      <c r="D312" s="87" t="s">
        <v>110</v>
      </c>
      <c r="E312" s="54">
        <v>926</v>
      </c>
      <c r="F312" s="130">
        <v>14210</v>
      </c>
      <c r="G312" s="129" t="s">
        <v>170</v>
      </c>
      <c r="H312" s="259">
        <f>SUM(Лист1!G155)</f>
        <v>111600</v>
      </c>
      <c r="I312" s="259">
        <f>SUM(Лист1!H155)</f>
        <v>111600</v>
      </c>
      <c r="J312" s="259">
        <f>SUM(Лист1!I155)</f>
        <v>54000</v>
      </c>
      <c r="K312" s="367">
        <f t="shared" si="107"/>
        <v>48.387096774193552</v>
      </c>
    </row>
    <row r="313" spans="1:11" x14ac:dyDescent="0.25">
      <c r="A313" s="133" t="s">
        <v>52</v>
      </c>
      <c r="B313" s="78" t="s">
        <v>62</v>
      </c>
      <c r="C313" s="87" t="s">
        <v>128</v>
      </c>
      <c r="D313" s="87" t="s">
        <v>110</v>
      </c>
      <c r="E313" s="54">
        <v>926</v>
      </c>
      <c r="F313" s="130">
        <v>14210</v>
      </c>
      <c r="G313" s="129" t="s">
        <v>53</v>
      </c>
      <c r="H313" s="259">
        <f>SUM(H314)</f>
        <v>7200</v>
      </c>
      <c r="I313" s="259">
        <f>SUM(I314)</f>
        <v>7200</v>
      </c>
      <c r="J313" s="259">
        <f>SUM(J314)</f>
        <v>3600</v>
      </c>
      <c r="K313" s="367">
        <f t="shared" si="107"/>
        <v>50</v>
      </c>
    </row>
    <row r="314" spans="1:11" x14ac:dyDescent="0.25">
      <c r="A314" s="133" t="s">
        <v>164</v>
      </c>
      <c r="B314" s="78" t="s">
        <v>62</v>
      </c>
      <c r="C314" s="87" t="s">
        <v>128</v>
      </c>
      <c r="D314" s="87" t="s">
        <v>110</v>
      </c>
      <c r="E314" s="54">
        <v>926</v>
      </c>
      <c r="F314" s="130">
        <v>14210</v>
      </c>
      <c r="G314" s="129" t="s">
        <v>163</v>
      </c>
      <c r="H314" s="259">
        <f>SUM(Лист1!G185)</f>
        <v>7200</v>
      </c>
      <c r="I314" s="259">
        <f>SUM(Лист1!H185)</f>
        <v>7200</v>
      </c>
      <c r="J314" s="259">
        <f>SUM(Лист1!I185)</f>
        <v>3600</v>
      </c>
      <c r="K314" s="367">
        <f t="shared" si="107"/>
        <v>50</v>
      </c>
    </row>
    <row r="315" spans="1:11" ht="51.75" x14ac:dyDescent="0.25">
      <c r="A315" s="279" t="s">
        <v>353</v>
      </c>
      <c r="B315" s="80" t="s">
        <v>62</v>
      </c>
      <c r="C315" s="86" t="s">
        <v>128</v>
      </c>
      <c r="D315" s="86" t="s">
        <v>110</v>
      </c>
      <c r="E315" s="72">
        <v>926</v>
      </c>
      <c r="F315" s="160" t="s">
        <v>354</v>
      </c>
      <c r="G315" s="161" t="s">
        <v>8</v>
      </c>
      <c r="H315" s="109">
        <f>SUM(H316)</f>
        <v>1702128</v>
      </c>
      <c r="I315" s="109">
        <f t="shared" ref="I315:J315" si="131">SUM(I316)</f>
        <v>1702128</v>
      </c>
      <c r="J315" s="109">
        <f t="shared" si="131"/>
        <v>1702128</v>
      </c>
      <c r="K315" s="366">
        <f t="shared" si="107"/>
        <v>100</v>
      </c>
    </row>
    <row r="316" spans="1:11" ht="23.25" x14ac:dyDescent="0.25">
      <c r="A316" s="169" t="s">
        <v>16</v>
      </c>
      <c r="B316" s="78" t="s">
        <v>62</v>
      </c>
      <c r="C316" s="87" t="s">
        <v>128</v>
      </c>
      <c r="D316" s="87" t="s">
        <v>110</v>
      </c>
      <c r="E316" s="54">
        <v>926</v>
      </c>
      <c r="F316" s="130" t="s">
        <v>354</v>
      </c>
      <c r="G316" s="129" t="s">
        <v>17</v>
      </c>
      <c r="H316" s="259">
        <f t="shared" ref="H316:J316" si="132">SUM(H317)</f>
        <v>1702128</v>
      </c>
      <c r="I316" s="259">
        <f t="shared" si="132"/>
        <v>1702128</v>
      </c>
      <c r="J316" s="259">
        <f t="shared" si="132"/>
        <v>1702128</v>
      </c>
      <c r="K316" s="367">
        <f t="shared" si="107"/>
        <v>100</v>
      </c>
    </row>
    <row r="317" spans="1:11" x14ac:dyDescent="0.25">
      <c r="A317" s="297" t="s">
        <v>171</v>
      </c>
      <c r="B317" s="78" t="s">
        <v>62</v>
      </c>
      <c r="C317" s="87" t="s">
        <v>128</v>
      </c>
      <c r="D317" s="87" t="s">
        <v>110</v>
      </c>
      <c r="E317" s="54">
        <v>926</v>
      </c>
      <c r="F317" s="130" t="s">
        <v>354</v>
      </c>
      <c r="G317" s="129" t="s">
        <v>170</v>
      </c>
      <c r="H317" s="259">
        <f>SUM(Лист1!G160)</f>
        <v>1702128</v>
      </c>
      <c r="I317" s="259">
        <f>SUM(Лист1!H160)</f>
        <v>1702128</v>
      </c>
      <c r="J317" s="259">
        <f>SUM(Лист1!I160)</f>
        <v>1702128</v>
      </c>
      <c r="K317" s="367">
        <f t="shared" si="107"/>
        <v>100</v>
      </c>
    </row>
    <row r="318" spans="1:11" x14ac:dyDescent="0.25">
      <c r="A318" s="170" t="s">
        <v>372</v>
      </c>
      <c r="B318" s="80" t="s">
        <v>62</v>
      </c>
      <c r="C318" s="86" t="s">
        <v>128</v>
      </c>
      <c r="D318" s="86" t="s">
        <v>110</v>
      </c>
      <c r="E318" s="72">
        <v>926</v>
      </c>
      <c r="F318" s="160" t="s">
        <v>374</v>
      </c>
      <c r="G318" s="161" t="s">
        <v>8</v>
      </c>
      <c r="H318" s="109">
        <f>SUM(H319)</f>
        <v>542210</v>
      </c>
      <c r="I318" s="109">
        <f t="shared" ref="I318:J318" si="133">SUM(I319)</f>
        <v>542210</v>
      </c>
      <c r="J318" s="109">
        <f t="shared" si="133"/>
        <v>542210</v>
      </c>
      <c r="K318" s="366">
        <f t="shared" si="107"/>
        <v>100</v>
      </c>
    </row>
    <row r="319" spans="1:11" ht="23.25" x14ac:dyDescent="0.25">
      <c r="A319" s="133" t="s">
        <v>16</v>
      </c>
      <c r="B319" s="78" t="s">
        <v>62</v>
      </c>
      <c r="C319" s="87" t="s">
        <v>128</v>
      </c>
      <c r="D319" s="87" t="s">
        <v>110</v>
      </c>
      <c r="E319" s="54">
        <v>926</v>
      </c>
      <c r="F319" s="130" t="s">
        <v>374</v>
      </c>
      <c r="G319" s="129" t="s">
        <v>17</v>
      </c>
      <c r="H319" s="259">
        <f t="shared" ref="H319:J319" si="134">SUM(H320)</f>
        <v>542210</v>
      </c>
      <c r="I319" s="259">
        <f t="shared" si="134"/>
        <v>542210</v>
      </c>
      <c r="J319" s="259">
        <f t="shared" si="134"/>
        <v>542210</v>
      </c>
      <c r="K319" s="367">
        <f t="shared" si="107"/>
        <v>100</v>
      </c>
    </row>
    <row r="320" spans="1:11" x14ac:dyDescent="0.25">
      <c r="A320" s="134" t="s">
        <v>171</v>
      </c>
      <c r="B320" s="78" t="s">
        <v>62</v>
      </c>
      <c r="C320" s="87" t="s">
        <v>128</v>
      </c>
      <c r="D320" s="87" t="s">
        <v>110</v>
      </c>
      <c r="E320" s="54">
        <v>926</v>
      </c>
      <c r="F320" s="130" t="s">
        <v>374</v>
      </c>
      <c r="G320" s="129" t="s">
        <v>170</v>
      </c>
      <c r="H320" s="259">
        <f>SUM(Лист1!G164)</f>
        <v>542210</v>
      </c>
      <c r="I320" s="259">
        <f>SUM(Лист1!H164)</f>
        <v>542210</v>
      </c>
      <c r="J320" s="259">
        <f>SUM(Лист1!I164)</f>
        <v>542210</v>
      </c>
      <c r="K320" s="367">
        <f t="shared" si="107"/>
        <v>100</v>
      </c>
    </row>
    <row r="321" spans="1:11" ht="48.75" x14ac:dyDescent="0.25">
      <c r="A321" s="170" t="s">
        <v>383</v>
      </c>
      <c r="B321" s="80" t="s">
        <v>62</v>
      </c>
      <c r="C321" s="86" t="s">
        <v>128</v>
      </c>
      <c r="D321" s="86" t="s">
        <v>110</v>
      </c>
      <c r="E321" s="72">
        <v>926</v>
      </c>
      <c r="F321" s="160" t="s">
        <v>384</v>
      </c>
      <c r="G321" s="161" t="s">
        <v>8</v>
      </c>
      <c r="H321" s="109">
        <f>SUM(H322)</f>
        <v>2606383</v>
      </c>
      <c r="I321" s="109">
        <f t="shared" ref="I321:J321" si="135">SUM(I322)</f>
        <v>2606383</v>
      </c>
      <c r="J321" s="109">
        <f t="shared" si="135"/>
        <v>106383</v>
      </c>
      <c r="K321" s="366">
        <f t="shared" si="107"/>
        <v>4.0816334360682989</v>
      </c>
    </row>
    <row r="322" spans="1:11" ht="23.25" x14ac:dyDescent="0.25">
      <c r="A322" s="133" t="s">
        <v>16</v>
      </c>
      <c r="B322" s="78" t="s">
        <v>62</v>
      </c>
      <c r="C322" s="87" t="s">
        <v>128</v>
      </c>
      <c r="D322" s="87" t="s">
        <v>110</v>
      </c>
      <c r="E322" s="54">
        <v>926</v>
      </c>
      <c r="F322" s="171" t="s">
        <v>385</v>
      </c>
      <c r="G322" s="129" t="s">
        <v>17</v>
      </c>
      <c r="H322" s="259">
        <f t="shared" ref="H322:J322" si="136">SUM(H323)</f>
        <v>2606383</v>
      </c>
      <c r="I322" s="259">
        <f t="shared" si="136"/>
        <v>2606383</v>
      </c>
      <c r="J322" s="259">
        <f t="shared" si="136"/>
        <v>106383</v>
      </c>
      <c r="K322" s="367">
        <f t="shared" si="107"/>
        <v>4.0816334360682989</v>
      </c>
    </row>
    <row r="323" spans="1:11" x14ac:dyDescent="0.25">
      <c r="A323" s="134" t="s">
        <v>171</v>
      </c>
      <c r="B323" s="78" t="s">
        <v>62</v>
      </c>
      <c r="C323" s="87" t="s">
        <v>128</v>
      </c>
      <c r="D323" s="87" t="s">
        <v>110</v>
      </c>
      <c r="E323" s="54">
        <v>926</v>
      </c>
      <c r="F323" s="171" t="s">
        <v>386</v>
      </c>
      <c r="G323" s="129" t="s">
        <v>170</v>
      </c>
      <c r="H323" s="259">
        <f>SUM(Лист1!G167)</f>
        <v>2606383</v>
      </c>
      <c r="I323" s="259">
        <f>SUM(Лист1!H167)</f>
        <v>2606383</v>
      </c>
      <c r="J323" s="259">
        <f>SUM(Лист1!I167)</f>
        <v>106383</v>
      </c>
      <c r="K323" s="367">
        <f t="shared" si="107"/>
        <v>4.0816334360682989</v>
      </c>
    </row>
    <row r="324" spans="1:11" ht="18" x14ac:dyDescent="0.25">
      <c r="A324" s="176" t="s">
        <v>324</v>
      </c>
      <c r="B324" s="81" t="s">
        <v>62</v>
      </c>
      <c r="C324" s="85" t="s">
        <v>167</v>
      </c>
      <c r="D324" s="86"/>
      <c r="E324" s="162"/>
      <c r="F324" s="160"/>
      <c r="G324" s="161"/>
      <c r="H324" s="109">
        <f>SUM(H325)</f>
        <v>1393691</v>
      </c>
      <c r="I324" s="109">
        <f t="shared" ref="I324:J324" si="137">SUM(I325)</f>
        <v>1393691</v>
      </c>
      <c r="J324" s="109">
        <f t="shared" si="137"/>
        <v>643805.06000000006</v>
      </c>
      <c r="K324" s="366">
        <f t="shared" si="107"/>
        <v>46.19424678784609</v>
      </c>
    </row>
    <row r="325" spans="1:11" ht="26.25" x14ac:dyDescent="0.25">
      <c r="A325" s="68" t="s">
        <v>149</v>
      </c>
      <c r="B325" s="81" t="s">
        <v>62</v>
      </c>
      <c r="C325" s="85" t="s">
        <v>167</v>
      </c>
      <c r="D325" s="85" t="s">
        <v>41</v>
      </c>
      <c r="E325" s="54"/>
      <c r="F325" s="130"/>
      <c r="G325" s="129"/>
      <c r="H325" s="109">
        <f t="shared" ref="H325:J326" si="138">SUM(H326)</f>
        <v>1393691</v>
      </c>
      <c r="I325" s="109">
        <f t="shared" si="138"/>
        <v>1393691</v>
      </c>
      <c r="J325" s="109">
        <f t="shared" si="138"/>
        <v>643805.06000000006</v>
      </c>
      <c r="K325" s="366">
        <f t="shared" si="107"/>
        <v>46.19424678784609</v>
      </c>
    </row>
    <row r="326" spans="1:11" ht="26.25" x14ac:dyDescent="0.25">
      <c r="A326" s="68" t="s">
        <v>159</v>
      </c>
      <c r="B326" s="81" t="s">
        <v>62</v>
      </c>
      <c r="C326" s="85" t="s">
        <v>167</v>
      </c>
      <c r="D326" s="85" t="s">
        <v>110</v>
      </c>
      <c r="E326" s="54"/>
      <c r="F326" s="130"/>
      <c r="G326" s="129"/>
      <c r="H326" s="109">
        <f>SUM(H327)</f>
        <v>1393691</v>
      </c>
      <c r="I326" s="109">
        <f t="shared" si="138"/>
        <v>1393691</v>
      </c>
      <c r="J326" s="109">
        <f t="shared" si="138"/>
        <v>643805.06000000006</v>
      </c>
      <c r="K326" s="366">
        <f t="shared" si="107"/>
        <v>46.19424678784609</v>
      </c>
    </row>
    <row r="327" spans="1:11" ht="24.75" x14ac:dyDescent="0.25">
      <c r="A327" s="102" t="s">
        <v>31</v>
      </c>
      <c r="B327" s="80" t="s">
        <v>62</v>
      </c>
      <c r="C327" s="86" t="s">
        <v>167</v>
      </c>
      <c r="D327" s="86" t="s">
        <v>110</v>
      </c>
      <c r="E327" s="162" t="s">
        <v>72</v>
      </c>
      <c r="F327" s="162" t="s">
        <v>216</v>
      </c>
      <c r="G327" s="162" t="s">
        <v>8</v>
      </c>
      <c r="H327" s="109">
        <f>SUM(H328+H330)</f>
        <v>1393691</v>
      </c>
      <c r="I327" s="109">
        <f t="shared" ref="I327:J327" si="139">SUM(I328+I330)</f>
        <v>1393691</v>
      </c>
      <c r="J327" s="109">
        <f t="shared" si="139"/>
        <v>643805.06000000006</v>
      </c>
      <c r="K327" s="366">
        <f t="shared" si="107"/>
        <v>46.19424678784609</v>
      </c>
    </row>
    <row r="328" spans="1:11" ht="34.5" x14ac:dyDescent="0.25">
      <c r="A328" s="57" t="s">
        <v>32</v>
      </c>
      <c r="B328" s="78" t="s">
        <v>62</v>
      </c>
      <c r="C328" s="87" t="s">
        <v>167</v>
      </c>
      <c r="D328" s="87" t="s">
        <v>110</v>
      </c>
      <c r="E328" s="136" t="s">
        <v>72</v>
      </c>
      <c r="F328" s="136" t="s">
        <v>216</v>
      </c>
      <c r="G328" s="136" t="s">
        <v>33</v>
      </c>
      <c r="H328" s="259">
        <f>SUM(H329)</f>
        <v>1118739</v>
      </c>
      <c r="I328" s="259">
        <f t="shared" ref="I328:J328" si="140">SUM(I329)</f>
        <v>1118739</v>
      </c>
      <c r="J328" s="259">
        <f t="shared" si="140"/>
        <v>544685.39</v>
      </c>
      <c r="K328" s="367">
        <f t="shared" si="107"/>
        <v>48.687440949140061</v>
      </c>
    </row>
    <row r="329" spans="1:11" x14ac:dyDescent="0.25">
      <c r="A329" s="57" t="s">
        <v>34</v>
      </c>
      <c r="B329" s="78" t="s">
        <v>62</v>
      </c>
      <c r="C329" s="87" t="s">
        <v>167</v>
      </c>
      <c r="D329" s="87" t="s">
        <v>110</v>
      </c>
      <c r="E329" s="136" t="s">
        <v>72</v>
      </c>
      <c r="F329" s="136" t="s">
        <v>216</v>
      </c>
      <c r="G329" s="136" t="s">
        <v>35</v>
      </c>
      <c r="H329" s="259">
        <f>SUM(Лист1!G188)</f>
        <v>1118739</v>
      </c>
      <c r="I329" s="259">
        <f>SUM(Лист1!H188)</f>
        <v>1118739</v>
      </c>
      <c r="J329" s="259">
        <f>SUM(Лист1!I188)</f>
        <v>544685.39</v>
      </c>
      <c r="K329" s="367">
        <f t="shared" si="107"/>
        <v>48.687440949140061</v>
      </c>
    </row>
    <row r="330" spans="1:11" x14ac:dyDescent="0.25">
      <c r="A330" s="57" t="s">
        <v>12</v>
      </c>
      <c r="B330" s="78" t="s">
        <v>62</v>
      </c>
      <c r="C330" s="87" t="s">
        <v>167</v>
      </c>
      <c r="D330" s="87" t="s">
        <v>110</v>
      </c>
      <c r="E330" s="136" t="s">
        <v>72</v>
      </c>
      <c r="F330" s="136" t="s">
        <v>216</v>
      </c>
      <c r="G330" s="136" t="s">
        <v>13</v>
      </c>
      <c r="H330" s="259">
        <f>SUM(H331)</f>
        <v>274952</v>
      </c>
      <c r="I330" s="259">
        <f t="shared" ref="I330:J330" si="141">SUM(I331)</f>
        <v>274952</v>
      </c>
      <c r="J330" s="259">
        <f t="shared" si="141"/>
        <v>99119.67</v>
      </c>
      <c r="K330" s="367">
        <f t="shared" si="107"/>
        <v>36.049808693881111</v>
      </c>
    </row>
    <row r="331" spans="1:11" x14ac:dyDescent="0.25">
      <c r="A331" s="133" t="s">
        <v>181</v>
      </c>
      <c r="B331" s="78" t="s">
        <v>62</v>
      </c>
      <c r="C331" s="87" t="s">
        <v>167</v>
      </c>
      <c r="D331" s="87" t="s">
        <v>110</v>
      </c>
      <c r="E331" s="136" t="s">
        <v>72</v>
      </c>
      <c r="F331" s="136" t="s">
        <v>216</v>
      </c>
      <c r="G331" s="136" t="s">
        <v>15</v>
      </c>
      <c r="H331" s="259">
        <f>SUM(Лист1!G190)</f>
        <v>274952</v>
      </c>
      <c r="I331" s="259">
        <f>SUM(Лист1!H190)</f>
        <v>274952</v>
      </c>
      <c r="J331" s="259">
        <f>SUM(Лист1!I190)</f>
        <v>99119.67</v>
      </c>
      <c r="K331" s="367">
        <f t="shared" si="107"/>
        <v>36.049808693881111</v>
      </c>
    </row>
    <row r="332" spans="1:11" ht="31.5" x14ac:dyDescent="0.25">
      <c r="A332" s="274" t="s">
        <v>323</v>
      </c>
      <c r="B332" s="81" t="s">
        <v>49</v>
      </c>
      <c r="C332" s="251" t="s">
        <v>168</v>
      </c>
      <c r="D332" s="85"/>
      <c r="E332" s="54"/>
      <c r="F332" s="130"/>
      <c r="G332" s="129"/>
      <c r="H332" s="109">
        <f t="shared" ref="H332:J337" si="142">SUM(H333)</f>
        <v>50000</v>
      </c>
      <c r="I332" s="109">
        <f t="shared" si="142"/>
        <v>50000</v>
      </c>
      <c r="J332" s="109">
        <f t="shared" si="142"/>
        <v>0</v>
      </c>
      <c r="K332" s="366">
        <f t="shared" si="107"/>
        <v>0</v>
      </c>
    </row>
    <row r="333" spans="1:11" ht="51.75" x14ac:dyDescent="0.25">
      <c r="A333" s="144" t="s">
        <v>187</v>
      </c>
      <c r="B333" s="81" t="s">
        <v>49</v>
      </c>
      <c r="C333" s="251" t="s">
        <v>168</v>
      </c>
      <c r="D333" s="85" t="s">
        <v>41</v>
      </c>
      <c r="E333" s="54"/>
      <c r="F333" s="130"/>
      <c r="G333" s="129"/>
      <c r="H333" s="109">
        <f t="shared" si="142"/>
        <v>50000</v>
      </c>
      <c r="I333" s="109">
        <f t="shared" si="142"/>
        <v>50000</v>
      </c>
      <c r="J333" s="109">
        <f t="shared" si="142"/>
        <v>0</v>
      </c>
      <c r="K333" s="366">
        <f t="shared" ref="K333:K396" si="143">SUM(J333/I333*100)</f>
        <v>0</v>
      </c>
    </row>
    <row r="334" spans="1:11" ht="18" x14ac:dyDescent="0.25">
      <c r="A334" s="144" t="s">
        <v>274</v>
      </c>
      <c r="B334" s="81" t="s">
        <v>49</v>
      </c>
      <c r="C334" s="251" t="s">
        <v>168</v>
      </c>
      <c r="D334" s="85" t="s">
        <v>96</v>
      </c>
      <c r="E334" s="54"/>
      <c r="F334" s="130"/>
      <c r="G334" s="129"/>
      <c r="H334" s="109">
        <f>SUM(H336)</f>
        <v>50000</v>
      </c>
      <c r="I334" s="109">
        <f t="shared" ref="I334:J334" si="144">SUM(I336)</f>
        <v>50000</v>
      </c>
      <c r="J334" s="109">
        <f t="shared" si="144"/>
        <v>0</v>
      </c>
      <c r="K334" s="366">
        <f t="shared" si="143"/>
        <v>0</v>
      </c>
    </row>
    <row r="335" spans="1:11" ht="18" x14ac:dyDescent="0.25">
      <c r="A335" s="107" t="s">
        <v>76</v>
      </c>
      <c r="B335" s="80" t="s">
        <v>49</v>
      </c>
      <c r="C335" s="80" t="s">
        <v>168</v>
      </c>
      <c r="D335" s="86" t="s">
        <v>96</v>
      </c>
      <c r="E335" s="162" t="s">
        <v>100</v>
      </c>
      <c r="F335" s="160" t="s">
        <v>144</v>
      </c>
      <c r="G335" s="160" t="s">
        <v>8</v>
      </c>
      <c r="H335" s="109">
        <f>SUM(H336)</f>
        <v>50000</v>
      </c>
      <c r="I335" s="109">
        <f t="shared" ref="I335:J335" si="145">SUM(I336)</f>
        <v>50000</v>
      </c>
      <c r="J335" s="109">
        <f t="shared" si="145"/>
        <v>0</v>
      </c>
      <c r="K335" s="366">
        <f t="shared" si="143"/>
        <v>0</v>
      </c>
    </row>
    <row r="336" spans="1:11" x14ac:dyDescent="0.25">
      <c r="A336" s="247" t="s">
        <v>274</v>
      </c>
      <c r="B336" s="80" t="s">
        <v>49</v>
      </c>
      <c r="C336" s="80" t="s">
        <v>168</v>
      </c>
      <c r="D336" s="86" t="s">
        <v>96</v>
      </c>
      <c r="E336" s="162" t="s">
        <v>100</v>
      </c>
      <c r="F336" s="162" t="s">
        <v>275</v>
      </c>
      <c r="G336" s="162" t="s">
        <v>8</v>
      </c>
      <c r="H336" s="109">
        <f t="shared" si="142"/>
        <v>50000</v>
      </c>
      <c r="I336" s="109">
        <f t="shared" si="142"/>
        <v>50000</v>
      </c>
      <c r="J336" s="109">
        <f t="shared" si="142"/>
        <v>0</v>
      </c>
      <c r="K336" s="366">
        <f t="shared" si="143"/>
        <v>0</v>
      </c>
    </row>
    <row r="337" spans="1:11" x14ac:dyDescent="0.25">
      <c r="A337" s="142" t="s">
        <v>12</v>
      </c>
      <c r="B337" s="78" t="s">
        <v>49</v>
      </c>
      <c r="C337" s="95" t="s">
        <v>168</v>
      </c>
      <c r="D337" s="87" t="s">
        <v>96</v>
      </c>
      <c r="E337" s="136" t="s">
        <v>100</v>
      </c>
      <c r="F337" s="136" t="s">
        <v>275</v>
      </c>
      <c r="G337" s="136" t="s">
        <v>13</v>
      </c>
      <c r="H337" s="259">
        <f t="shared" si="142"/>
        <v>50000</v>
      </c>
      <c r="I337" s="259">
        <f t="shared" si="142"/>
        <v>50000</v>
      </c>
      <c r="J337" s="259">
        <f t="shared" si="142"/>
        <v>0</v>
      </c>
      <c r="K337" s="366">
        <f t="shared" si="143"/>
        <v>0</v>
      </c>
    </row>
    <row r="338" spans="1:11" x14ac:dyDescent="0.25">
      <c r="A338" s="133" t="s">
        <v>181</v>
      </c>
      <c r="B338" s="78" t="s">
        <v>49</v>
      </c>
      <c r="C338" s="95" t="s">
        <v>168</v>
      </c>
      <c r="D338" s="87" t="s">
        <v>96</v>
      </c>
      <c r="E338" s="136" t="s">
        <v>100</v>
      </c>
      <c r="F338" s="136" t="s">
        <v>275</v>
      </c>
      <c r="G338" s="136" t="s">
        <v>15</v>
      </c>
      <c r="H338" s="259">
        <f>SUM(Лист1!G293)</f>
        <v>50000</v>
      </c>
      <c r="I338" s="259">
        <f>SUM(Лист1!H293)</f>
        <v>50000</v>
      </c>
      <c r="J338" s="259">
        <f>SUM(Лист1!I293)</f>
        <v>0</v>
      </c>
      <c r="K338" s="366">
        <f t="shared" si="143"/>
        <v>0</v>
      </c>
    </row>
    <row r="339" spans="1:11" ht="18" x14ac:dyDescent="0.25">
      <c r="A339" s="274" t="s">
        <v>322</v>
      </c>
      <c r="B339" s="81" t="s">
        <v>20</v>
      </c>
      <c r="C339" s="251" t="s">
        <v>168</v>
      </c>
      <c r="D339" s="85"/>
      <c r="E339" s="54"/>
      <c r="F339" s="130"/>
      <c r="G339" s="129"/>
      <c r="H339" s="109">
        <f t="shared" ref="H339:J344" si="146">SUM(H340)</f>
        <v>15000</v>
      </c>
      <c r="I339" s="109">
        <f t="shared" si="146"/>
        <v>15000</v>
      </c>
      <c r="J339" s="109">
        <f t="shared" si="146"/>
        <v>0</v>
      </c>
      <c r="K339" s="366">
        <f t="shared" si="143"/>
        <v>0</v>
      </c>
    </row>
    <row r="340" spans="1:11" ht="26.25" x14ac:dyDescent="0.25">
      <c r="A340" s="144" t="s">
        <v>188</v>
      </c>
      <c r="B340" s="81" t="s">
        <v>20</v>
      </c>
      <c r="C340" s="251" t="s">
        <v>168</v>
      </c>
      <c r="D340" s="85" t="s">
        <v>41</v>
      </c>
      <c r="E340" s="54"/>
      <c r="F340" s="130"/>
      <c r="G340" s="129"/>
      <c r="H340" s="109">
        <f t="shared" si="146"/>
        <v>15000</v>
      </c>
      <c r="I340" s="109">
        <f t="shared" si="146"/>
        <v>15000</v>
      </c>
      <c r="J340" s="109">
        <f t="shared" si="146"/>
        <v>0</v>
      </c>
      <c r="K340" s="366">
        <f t="shared" si="143"/>
        <v>0</v>
      </c>
    </row>
    <row r="341" spans="1:11" ht="18" x14ac:dyDescent="0.25">
      <c r="A341" s="144" t="s">
        <v>230</v>
      </c>
      <c r="B341" s="81" t="s">
        <v>20</v>
      </c>
      <c r="C341" s="251" t="s">
        <v>168</v>
      </c>
      <c r="D341" s="85" t="s">
        <v>96</v>
      </c>
      <c r="E341" s="54"/>
      <c r="F341" s="130"/>
      <c r="G341" s="129"/>
      <c r="H341" s="109">
        <f>SUM(H343)</f>
        <v>15000</v>
      </c>
      <c r="I341" s="109">
        <f t="shared" ref="I341:J341" si="147">SUM(I343)</f>
        <v>15000</v>
      </c>
      <c r="J341" s="109">
        <f t="shared" si="147"/>
        <v>0</v>
      </c>
      <c r="K341" s="366">
        <f t="shared" si="143"/>
        <v>0</v>
      </c>
    </row>
    <row r="342" spans="1:11" ht="15.75" x14ac:dyDescent="0.25">
      <c r="A342" s="273" t="s">
        <v>126</v>
      </c>
      <c r="B342" s="80" t="s">
        <v>20</v>
      </c>
      <c r="C342" s="80" t="s">
        <v>168</v>
      </c>
      <c r="D342" s="86" t="s">
        <v>96</v>
      </c>
      <c r="E342" s="162" t="s">
        <v>72</v>
      </c>
      <c r="F342" s="160" t="s">
        <v>144</v>
      </c>
      <c r="G342" s="160" t="s">
        <v>8</v>
      </c>
      <c r="H342" s="109">
        <f>SUM(H343)</f>
        <v>15000</v>
      </c>
      <c r="I342" s="109">
        <f t="shared" ref="I342:J342" si="148">SUM(I343)</f>
        <v>15000</v>
      </c>
      <c r="J342" s="109">
        <f t="shared" si="148"/>
        <v>0</v>
      </c>
      <c r="K342" s="366">
        <f t="shared" si="143"/>
        <v>0</v>
      </c>
    </row>
    <row r="343" spans="1:11" x14ac:dyDescent="0.25">
      <c r="A343" s="279" t="s">
        <v>230</v>
      </c>
      <c r="B343" s="80" t="s">
        <v>20</v>
      </c>
      <c r="C343" s="80" t="s">
        <v>168</v>
      </c>
      <c r="D343" s="86" t="s">
        <v>96</v>
      </c>
      <c r="E343" s="162" t="s">
        <v>72</v>
      </c>
      <c r="F343" s="162" t="s">
        <v>234</v>
      </c>
      <c r="G343" s="162" t="s">
        <v>8</v>
      </c>
      <c r="H343" s="109">
        <f t="shared" si="146"/>
        <v>15000</v>
      </c>
      <c r="I343" s="109">
        <f t="shared" si="146"/>
        <v>15000</v>
      </c>
      <c r="J343" s="109">
        <f t="shared" si="146"/>
        <v>0</v>
      </c>
      <c r="K343" s="366">
        <f t="shared" si="143"/>
        <v>0</v>
      </c>
    </row>
    <row r="344" spans="1:11" ht="24" customHeight="1" x14ac:dyDescent="0.25">
      <c r="A344" s="142" t="s">
        <v>12</v>
      </c>
      <c r="B344" s="78" t="s">
        <v>20</v>
      </c>
      <c r="C344" s="95" t="s">
        <v>168</v>
      </c>
      <c r="D344" s="87" t="s">
        <v>96</v>
      </c>
      <c r="E344" s="136" t="s">
        <v>72</v>
      </c>
      <c r="F344" s="136" t="s">
        <v>234</v>
      </c>
      <c r="G344" s="129" t="s">
        <v>13</v>
      </c>
      <c r="H344" s="259">
        <f t="shared" si="146"/>
        <v>15000</v>
      </c>
      <c r="I344" s="259">
        <f t="shared" si="146"/>
        <v>15000</v>
      </c>
      <c r="J344" s="259">
        <f t="shared" si="146"/>
        <v>0</v>
      </c>
      <c r="K344" s="366">
        <f t="shared" si="143"/>
        <v>0</v>
      </c>
    </row>
    <row r="345" spans="1:11" x14ac:dyDescent="0.25">
      <c r="A345" s="133" t="s">
        <v>181</v>
      </c>
      <c r="B345" s="78" t="s">
        <v>20</v>
      </c>
      <c r="C345" s="95" t="s">
        <v>168</v>
      </c>
      <c r="D345" s="87" t="s">
        <v>96</v>
      </c>
      <c r="E345" s="136" t="s">
        <v>72</v>
      </c>
      <c r="F345" s="136" t="s">
        <v>234</v>
      </c>
      <c r="G345" s="129" t="s">
        <v>15</v>
      </c>
      <c r="H345" s="259">
        <f>SUM(Лист1!G133)</f>
        <v>15000</v>
      </c>
      <c r="I345" s="259">
        <f>SUM(Лист1!H133)</f>
        <v>15000</v>
      </c>
      <c r="J345" s="259">
        <f>SUM(Лист1!I133)</f>
        <v>0</v>
      </c>
      <c r="K345" s="366">
        <f t="shared" si="143"/>
        <v>0</v>
      </c>
    </row>
    <row r="346" spans="1:11" ht="31.5" x14ac:dyDescent="0.25">
      <c r="A346" s="274" t="s">
        <v>321</v>
      </c>
      <c r="B346" s="81" t="s">
        <v>65</v>
      </c>
      <c r="C346" s="251" t="s">
        <v>168</v>
      </c>
      <c r="D346" s="85"/>
      <c r="E346" s="54"/>
      <c r="F346" s="130"/>
      <c r="G346" s="129"/>
      <c r="H346" s="234">
        <f>SUM(H347)</f>
        <v>100000</v>
      </c>
      <c r="I346" s="234">
        <f t="shared" ref="I346:J347" si="149">SUM(I347)</f>
        <v>100000</v>
      </c>
      <c r="J346" s="234">
        <f t="shared" si="149"/>
        <v>82000</v>
      </c>
      <c r="K346" s="366">
        <f t="shared" si="143"/>
        <v>82</v>
      </c>
    </row>
    <row r="347" spans="1:11" ht="64.5" x14ac:dyDescent="0.25">
      <c r="A347" s="144" t="s">
        <v>193</v>
      </c>
      <c r="B347" s="81" t="s">
        <v>65</v>
      </c>
      <c r="C347" s="251" t="s">
        <v>168</v>
      </c>
      <c r="D347" s="85" t="s">
        <v>41</v>
      </c>
      <c r="E347" s="54"/>
      <c r="F347" s="130"/>
      <c r="G347" s="129"/>
      <c r="H347" s="234">
        <f>SUM(H348)</f>
        <v>100000</v>
      </c>
      <c r="I347" s="234">
        <f t="shared" si="149"/>
        <v>100000</v>
      </c>
      <c r="J347" s="234">
        <f t="shared" si="149"/>
        <v>82000</v>
      </c>
      <c r="K347" s="366">
        <f t="shared" si="143"/>
        <v>82</v>
      </c>
    </row>
    <row r="348" spans="1:11" ht="18" x14ac:dyDescent="0.25">
      <c r="A348" s="144" t="s">
        <v>245</v>
      </c>
      <c r="B348" s="81" t="s">
        <v>65</v>
      </c>
      <c r="C348" s="251" t="s">
        <v>168</v>
      </c>
      <c r="D348" s="85" t="s">
        <v>96</v>
      </c>
      <c r="E348" s="54"/>
      <c r="F348" s="130"/>
      <c r="G348" s="129"/>
      <c r="H348" s="234">
        <f>SUM(H350)</f>
        <v>100000</v>
      </c>
      <c r="I348" s="234">
        <f t="shared" ref="I348:J348" si="150">SUM(I350)</f>
        <v>100000</v>
      </c>
      <c r="J348" s="234">
        <f t="shared" si="150"/>
        <v>82000</v>
      </c>
      <c r="K348" s="366">
        <f t="shared" si="143"/>
        <v>82</v>
      </c>
    </row>
    <row r="349" spans="1:11" ht="15.75" x14ac:dyDescent="0.25">
      <c r="A349" s="273" t="s">
        <v>126</v>
      </c>
      <c r="B349" s="80" t="s">
        <v>65</v>
      </c>
      <c r="C349" s="243" t="s">
        <v>168</v>
      </c>
      <c r="D349" s="86" t="s">
        <v>96</v>
      </c>
      <c r="E349" s="162" t="s">
        <v>72</v>
      </c>
      <c r="F349" s="160" t="s">
        <v>144</v>
      </c>
      <c r="G349" s="160" t="s">
        <v>8</v>
      </c>
      <c r="H349" s="234">
        <f>SUM(H350)</f>
        <v>100000</v>
      </c>
      <c r="I349" s="234">
        <f t="shared" ref="I349:J351" si="151">SUM(I350)</f>
        <v>100000</v>
      </c>
      <c r="J349" s="234">
        <f t="shared" si="151"/>
        <v>82000</v>
      </c>
      <c r="K349" s="366">
        <f t="shared" si="143"/>
        <v>82</v>
      </c>
    </row>
    <row r="350" spans="1:11" x14ac:dyDescent="0.25">
      <c r="A350" s="140" t="s">
        <v>245</v>
      </c>
      <c r="B350" s="80" t="s">
        <v>65</v>
      </c>
      <c r="C350" s="243" t="s">
        <v>168</v>
      </c>
      <c r="D350" s="86" t="s">
        <v>96</v>
      </c>
      <c r="E350" s="162" t="s">
        <v>72</v>
      </c>
      <c r="F350" s="162" t="s">
        <v>247</v>
      </c>
      <c r="G350" s="162" t="s">
        <v>8</v>
      </c>
      <c r="H350" s="237">
        <f>SUM(H351)</f>
        <v>100000</v>
      </c>
      <c r="I350" s="237">
        <f t="shared" si="151"/>
        <v>100000</v>
      </c>
      <c r="J350" s="237">
        <f t="shared" si="151"/>
        <v>82000</v>
      </c>
      <c r="K350" s="366">
        <f t="shared" si="143"/>
        <v>82</v>
      </c>
    </row>
    <row r="351" spans="1:11" x14ac:dyDescent="0.25">
      <c r="A351" s="142" t="s">
        <v>12</v>
      </c>
      <c r="B351" s="78" t="s">
        <v>65</v>
      </c>
      <c r="C351" s="95" t="s">
        <v>168</v>
      </c>
      <c r="D351" s="87" t="s">
        <v>96</v>
      </c>
      <c r="E351" s="136" t="s">
        <v>72</v>
      </c>
      <c r="F351" s="136" t="s">
        <v>247</v>
      </c>
      <c r="G351" s="129" t="s">
        <v>13</v>
      </c>
      <c r="H351" s="238">
        <f>SUM(H352)</f>
        <v>100000</v>
      </c>
      <c r="I351" s="238">
        <f t="shared" si="151"/>
        <v>100000</v>
      </c>
      <c r="J351" s="238">
        <f t="shared" si="151"/>
        <v>82000</v>
      </c>
      <c r="K351" s="367">
        <f t="shared" si="143"/>
        <v>82</v>
      </c>
    </row>
    <row r="352" spans="1:11" x14ac:dyDescent="0.25">
      <c r="A352" s="133" t="s">
        <v>181</v>
      </c>
      <c r="B352" s="78" t="s">
        <v>65</v>
      </c>
      <c r="C352" s="95" t="s">
        <v>168</v>
      </c>
      <c r="D352" s="87" t="s">
        <v>96</v>
      </c>
      <c r="E352" s="136" t="s">
        <v>72</v>
      </c>
      <c r="F352" s="136" t="s">
        <v>247</v>
      </c>
      <c r="G352" s="129" t="s">
        <v>15</v>
      </c>
      <c r="H352" s="218">
        <f>SUM(Лист1!G193)</f>
        <v>100000</v>
      </c>
      <c r="I352" s="218">
        <f>SUM(Лист1!H193)</f>
        <v>100000</v>
      </c>
      <c r="J352" s="218">
        <f>SUM(Лист1!I193)</f>
        <v>82000</v>
      </c>
      <c r="K352" s="367">
        <f t="shared" si="143"/>
        <v>82</v>
      </c>
    </row>
    <row r="353" spans="1:11" ht="31.5" x14ac:dyDescent="0.25">
      <c r="A353" s="274" t="s">
        <v>320</v>
      </c>
      <c r="B353" s="81" t="s">
        <v>30</v>
      </c>
      <c r="C353" s="251" t="s">
        <v>168</v>
      </c>
      <c r="D353" s="85"/>
      <c r="E353" s="54"/>
      <c r="F353" s="130"/>
      <c r="G353" s="129"/>
      <c r="H353" s="234">
        <f t="shared" ref="H353:J358" si="152">SUM(H354)</f>
        <v>200000</v>
      </c>
      <c r="I353" s="234">
        <f t="shared" si="152"/>
        <v>200000</v>
      </c>
      <c r="J353" s="234">
        <f t="shared" si="152"/>
        <v>0</v>
      </c>
      <c r="K353" s="366">
        <f t="shared" si="143"/>
        <v>0</v>
      </c>
    </row>
    <row r="354" spans="1:11" ht="26.25" x14ac:dyDescent="0.25">
      <c r="A354" s="144" t="s">
        <v>194</v>
      </c>
      <c r="B354" s="81" t="s">
        <v>30</v>
      </c>
      <c r="C354" s="251" t="s">
        <v>168</v>
      </c>
      <c r="D354" s="85" t="s">
        <v>41</v>
      </c>
      <c r="E354" s="54"/>
      <c r="F354" s="130"/>
      <c r="G354" s="129"/>
      <c r="H354" s="234">
        <f t="shared" si="152"/>
        <v>200000</v>
      </c>
      <c r="I354" s="234">
        <f t="shared" si="152"/>
        <v>200000</v>
      </c>
      <c r="J354" s="234">
        <f t="shared" si="152"/>
        <v>0</v>
      </c>
      <c r="K354" s="366">
        <f t="shared" si="143"/>
        <v>0</v>
      </c>
    </row>
    <row r="355" spans="1:11" ht="18" x14ac:dyDescent="0.25">
      <c r="A355" s="144" t="s">
        <v>261</v>
      </c>
      <c r="B355" s="81" t="s">
        <v>30</v>
      </c>
      <c r="C355" s="251" t="s">
        <v>168</v>
      </c>
      <c r="D355" s="85" t="s">
        <v>96</v>
      </c>
      <c r="E355" s="54"/>
      <c r="F355" s="130"/>
      <c r="G355" s="129"/>
      <c r="H355" s="234">
        <f>SUM(H357)</f>
        <v>200000</v>
      </c>
      <c r="I355" s="234">
        <f t="shared" ref="I355:J355" si="153">SUM(I357)</f>
        <v>200000</v>
      </c>
      <c r="J355" s="234">
        <f t="shared" si="153"/>
        <v>0</v>
      </c>
      <c r="K355" s="366">
        <f t="shared" si="143"/>
        <v>0</v>
      </c>
    </row>
    <row r="356" spans="1:11" ht="18" x14ac:dyDescent="0.25">
      <c r="A356" s="107" t="s">
        <v>76</v>
      </c>
      <c r="B356" s="80" t="s">
        <v>30</v>
      </c>
      <c r="C356" s="243" t="s">
        <v>168</v>
      </c>
      <c r="D356" s="86" t="s">
        <v>96</v>
      </c>
      <c r="E356" s="162" t="s">
        <v>100</v>
      </c>
      <c r="F356" s="160" t="s">
        <v>144</v>
      </c>
      <c r="G356" s="160" t="s">
        <v>8</v>
      </c>
      <c r="H356" s="234">
        <f>SUM(H357)</f>
        <v>200000</v>
      </c>
      <c r="I356" s="234">
        <f t="shared" ref="I356:J357" si="154">SUM(I357)</f>
        <v>200000</v>
      </c>
      <c r="J356" s="234">
        <f t="shared" si="154"/>
        <v>0</v>
      </c>
      <c r="K356" s="366">
        <f t="shared" si="143"/>
        <v>0</v>
      </c>
    </row>
    <row r="357" spans="1:11" x14ac:dyDescent="0.25">
      <c r="A357" s="140" t="s">
        <v>261</v>
      </c>
      <c r="B357" s="80" t="s">
        <v>30</v>
      </c>
      <c r="C357" s="243" t="s">
        <v>168</v>
      </c>
      <c r="D357" s="86" t="s">
        <v>96</v>
      </c>
      <c r="E357" s="162" t="s">
        <v>100</v>
      </c>
      <c r="F357" s="162" t="s">
        <v>263</v>
      </c>
      <c r="G357" s="162" t="s">
        <v>8</v>
      </c>
      <c r="H357" s="237">
        <f>SUM(H358)</f>
        <v>200000</v>
      </c>
      <c r="I357" s="237">
        <f t="shared" si="154"/>
        <v>200000</v>
      </c>
      <c r="J357" s="237">
        <f t="shared" si="154"/>
        <v>0</v>
      </c>
      <c r="K357" s="366">
        <f t="shared" si="143"/>
        <v>0</v>
      </c>
    </row>
    <row r="358" spans="1:11" x14ac:dyDescent="0.25">
      <c r="A358" s="133" t="s">
        <v>12</v>
      </c>
      <c r="B358" s="78" t="s">
        <v>30</v>
      </c>
      <c r="C358" s="95" t="s">
        <v>168</v>
      </c>
      <c r="D358" s="87" t="s">
        <v>96</v>
      </c>
      <c r="E358" s="136" t="s">
        <v>100</v>
      </c>
      <c r="F358" s="136" t="s">
        <v>263</v>
      </c>
      <c r="G358" s="129" t="s">
        <v>13</v>
      </c>
      <c r="H358" s="238">
        <f t="shared" si="152"/>
        <v>200000</v>
      </c>
      <c r="I358" s="238">
        <f t="shared" si="152"/>
        <v>200000</v>
      </c>
      <c r="J358" s="238">
        <f t="shared" si="152"/>
        <v>0</v>
      </c>
      <c r="K358" s="366">
        <f t="shared" si="143"/>
        <v>0</v>
      </c>
    </row>
    <row r="359" spans="1:11" ht="22.5" x14ac:dyDescent="0.25">
      <c r="A359" s="248" t="s">
        <v>175</v>
      </c>
      <c r="B359" s="78" t="s">
        <v>30</v>
      </c>
      <c r="C359" s="95" t="s">
        <v>168</v>
      </c>
      <c r="D359" s="87" t="s">
        <v>96</v>
      </c>
      <c r="E359" s="136" t="s">
        <v>100</v>
      </c>
      <c r="F359" s="136" t="s">
        <v>263</v>
      </c>
      <c r="G359" s="129" t="s">
        <v>15</v>
      </c>
      <c r="H359" s="218">
        <f>SUM(Лист1!G242)</f>
        <v>200000</v>
      </c>
      <c r="I359" s="218">
        <f>SUM(Лист1!H242)</f>
        <v>200000</v>
      </c>
      <c r="J359" s="218">
        <f>SUM(Лист1!I242)</f>
        <v>0</v>
      </c>
      <c r="K359" s="366">
        <f t="shared" si="143"/>
        <v>0</v>
      </c>
    </row>
    <row r="360" spans="1:11" ht="18" x14ac:dyDescent="0.25">
      <c r="A360" s="274" t="s">
        <v>319</v>
      </c>
      <c r="B360" s="81" t="s">
        <v>41</v>
      </c>
      <c r="C360" s="251" t="s">
        <v>168</v>
      </c>
      <c r="D360" s="85"/>
      <c r="E360" s="54"/>
      <c r="F360" s="130"/>
      <c r="G360" s="129"/>
      <c r="H360" s="234">
        <f t="shared" ref="H360:J361" si="155">SUM(H361)</f>
        <v>2234922.7200000002</v>
      </c>
      <c r="I360" s="234">
        <f t="shared" si="155"/>
        <v>2234922.7200000002</v>
      </c>
      <c r="J360" s="234">
        <f t="shared" si="155"/>
        <v>1468396.61</v>
      </c>
      <c r="K360" s="366">
        <f t="shared" si="143"/>
        <v>65.702343837642857</v>
      </c>
    </row>
    <row r="361" spans="1:11" ht="26.25" x14ac:dyDescent="0.25">
      <c r="A361" s="144" t="s">
        <v>196</v>
      </c>
      <c r="B361" s="81" t="s">
        <v>41</v>
      </c>
      <c r="C361" s="251" t="s">
        <v>168</v>
      </c>
      <c r="D361" s="85" t="s">
        <v>41</v>
      </c>
      <c r="E361" s="54"/>
      <c r="F361" s="130"/>
      <c r="G361" s="129"/>
      <c r="H361" s="234">
        <f t="shared" si="155"/>
        <v>2234922.7200000002</v>
      </c>
      <c r="I361" s="234">
        <f t="shared" si="155"/>
        <v>2234922.7200000002</v>
      </c>
      <c r="J361" s="234">
        <f t="shared" si="155"/>
        <v>1468396.61</v>
      </c>
      <c r="K361" s="366">
        <f t="shared" si="143"/>
        <v>65.702343837642857</v>
      </c>
    </row>
    <row r="362" spans="1:11" ht="26.25" x14ac:dyDescent="0.25">
      <c r="A362" s="144" t="s">
        <v>310</v>
      </c>
      <c r="B362" s="81" t="s">
        <v>41</v>
      </c>
      <c r="C362" s="251" t="s">
        <v>168</v>
      </c>
      <c r="D362" s="85" t="s">
        <v>96</v>
      </c>
      <c r="E362" s="54"/>
      <c r="F362" s="130"/>
      <c r="G362" s="129"/>
      <c r="H362" s="234">
        <f>SUM(H364)</f>
        <v>2234922.7200000002</v>
      </c>
      <c r="I362" s="234">
        <f t="shared" ref="I362:J362" si="156">SUM(I364)</f>
        <v>2234922.7200000002</v>
      </c>
      <c r="J362" s="234">
        <f t="shared" si="156"/>
        <v>1468396.61</v>
      </c>
      <c r="K362" s="366">
        <f t="shared" si="143"/>
        <v>65.702343837642857</v>
      </c>
    </row>
    <row r="363" spans="1:11" ht="18" x14ac:dyDescent="0.25">
      <c r="A363" s="107" t="s">
        <v>76</v>
      </c>
      <c r="B363" s="80" t="s">
        <v>41</v>
      </c>
      <c r="C363" s="269" t="s">
        <v>168</v>
      </c>
      <c r="D363" s="86" t="s">
        <v>96</v>
      </c>
      <c r="E363" s="162" t="s">
        <v>100</v>
      </c>
      <c r="F363" s="160" t="s">
        <v>144</v>
      </c>
      <c r="G363" s="160" t="s">
        <v>8</v>
      </c>
      <c r="H363" s="234">
        <f>SUM(H364)</f>
        <v>2234922.7200000002</v>
      </c>
      <c r="I363" s="234">
        <f t="shared" ref="I363:J363" si="157">SUM(I364)</f>
        <v>2234922.7200000002</v>
      </c>
      <c r="J363" s="234">
        <f t="shared" si="157"/>
        <v>1468396.61</v>
      </c>
      <c r="K363" s="366">
        <f t="shared" si="143"/>
        <v>65.702343837642857</v>
      </c>
    </row>
    <row r="364" spans="1:11" ht="26.25" x14ac:dyDescent="0.25">
      <c r="A364" s="183" t="s">
        <v>310</v>
      </c>
      <c r="B364" s="80" t="s">
        <v>41</v>
      </c>
      <c r="C364" s="269" t="s">
        <v>168</v>
      </c>
      <c r="D364" s="86" t="s">
        <v>96</v>
      </c>
      <c r="E364" s="162" t="s">
        <v>100</v>
      </c>
      <c r="F364" s="157" t="s">
        <v>295</v>
      </c>
      <c r="G364" s="157" t="s">
        <v>8</v>
      </c>
      <c r="H364" s="237">
        <f t="shared" ref="H364:J364" si="158">SUM(H365)</f>
        <v>2234922.7200000002</v>
      </c>
      <c r="I364" s="237">
        <f t="shared" si="158"/>
        <v>2234922.7200000002</v>
      </c>
      <c r="J364" s="237">
        <f t="shared" si="158"/>
        <v>1468396.61</v>
      </c>
      <c r="K364" s="366">
        <f t="shared" si="143"/>
        <v>65.702343837642857</v>
      </c>
    </row>
    <row r="365" spans="1:11" x14ac:dyDescent="0.25">
      <c r="A365" s="134" t="s">
        <v>88</v>
      </c>
      <c r="B365" s="78" t="s">
        <v>41</v>
      </c>
      <c r="C365" s="95" t="s">
        <v>168</v>
      </c>
      <c r="D365" s="87" t="s">
        <v>96</v>
      </c>
      <c r="E365" s="136" t="s">
        <v>100</v>
      </c>
      <c r="F365" s="155" t="s">
        <v>295</v>
      </c>
      <c r="G365" s="129" t="s">
        <v>89</v>
      </c>
      <c r="H365" s="238">
        <f>SUM(H366)</f>
        <v>2234922.7200000002</v>
      </c>
      <c r="I365" s="238">
        <f>SUM(I366)</f>
        <v>2234922.7200000002</v>
      </c>
      <c r="J365" s="238">
        <f>SUM(J366)</f>
        <v>1468396.61</v>
      </c>
      <c r="K365" s="367">
        <f t="shared" si="143"/>
        <v>65.702343837642857</v>
      </c>
    </row>
    <row r="366" spans="1:11" ht="45.75" x14ac:dyDescent="0.25">
      <c r="A366" s="134" t="s">
        <v>335</v>
      </c>
      <c r="B366" s="78" t="s">
        <v>41</v>
      </c>
      <c r="C366" s="95" t="s">
        <v>168</v>
      </c>
      <c r="D366" s="87" t="s">
        <v>96</v>
      </c>
      <c r="E366" s="136" t="s">
        <v>100</v>
      </c>
      <c r="F366" s="155" t="s">
        <v>295</v>
      </c>
      <c r="G366" s="129" t="s">
        <v>184</v>
      </c>
      <c r="H366" s="238">
        <f>SUM(Лист1!G377)</f>
        <v>2234922.7200000002</v>
      </c>
      <c r="I366" s="238">
        <f>SUM(Лист1!H377)</f>
        <v>2234922.7200000002</v>
      </c>
      <c r="J366" s="238">
        <f>SUM(Лист1!I377)</f>
        <v>1468396.61</v>
      </c>
      <c r="K366" s="367">
        <f t="shared" si="143"/>
        <v>65.702343837642857</v>
      </c>
    </row>
    <row r="367" spans="1:11" ht="18" x14ac:dyDescent="0.25">
      <c r="A367" s="274" t="s">
        <v>317</v>
      </c>
      <c r="B367" s="81" t="s">
        <v>110</v>
      </c>
      <c r="C367" s="251" t="s">
        <v>168</v>
      </c>
      <c r="D367" s="85"/>
      <c r="E367" s="54"/>
      <c r="F367" s="130"/>
      <c r="G367" s="129"/>
      <c r="H367" s="234">
        <f t="shared" ref="H367:J368" si="159">SUM(H368)</f>
        <v>5000</v>
      </c>
      <c r="I367" s="234">
        <f t="shared" si="159"/>
        <v>5000</v>
      </c>
      <c r="J367" s="234">
        <f t="shared" si="159"/>
        <v>0</v>
      </c>
      <c r="K367" s="366">
        <f t="shared" si="143"/>
        <v>0</v>
      </c>
    </row>
    <row r="368" spans="1:11" ht="64.5" x14ac:dyDescent="0.25">
      <c r="A368" s="68" t="s">
        <v>318</v>
      </c>
      <c r="B368" s="81" t="s">
        <v>110</v>
      </c>
      <c r="C368" s="251" t="s">
        <v>168</v>
      </c>
      <c r="D368" s="85" t="s">
        <v>41</v>
      </c>
      <c r="E368" s="54"/>
      <c r="F368" s="130"/>
      <c r="G368" s="129"/>
      <c r="H368" s="234">
        <f t="shared" si="159"/>
        <v>5000</v>
      </c>
      <c r="I368" s="234">
        <f t="shared" si="159"/>
        <v>5000</v>
      </c>
      <c r="J368" s="234">
        <f t="shared" si="159"/>
        <v>0</v>
      </c>
      <c r="K368" s="366">
        <f t="shared" si="143"/>
        <v>0</v>
      </c>
    </row>
    <row r="369" spans="1:11" ht="18" x14ac:dyDescent="0.25">
      <c r="A369" s="144" t="s">
        <v>316</v>
      </c>
      <c r="B369" s="81" t="s">
        <v>110</v>
      </c>
      <c r="C369" s="251" t="s">
        <v>168</v>
      </c>
      <c r="D369" s="85" t="s">
        <v>96</v>
      </c>
      <c r="E369" s="54"/>
      <c r="F369" s="130"/>
      <c r="G369" s="129"/>
      <c r="H369" s="234">
        <f>SUM(H371)</f>
        <v>5000</v>
      </c>
      <c r="I369" s="234">
        <f t="shared" ref="I369:J369" si="160">SUM(I371)</f>
        <v>5000</v>
      </c>
      <c r="J369" s="234">
        <f t="shared" si="160"/>
        <v>0</v>
      </c>
      <c r="K369" s="366">
        <f t="shared" si="143"/>
        <v>0</v>
      </c>
    </row>
    <row r="370" spans="1:11" ht="18" x14ac:dyDescent="0.25">
      <c r="A370" s="107" t="s">
        <v>76</v>
      </c>
      <c r="B370" s="80" t="s">
        <v>110</v>
      </c>
      <c r="C370" s="269" t="s">
        <v>168</v>
      </c>
      <c r="D370" s="86" t="s">
        <v>96</v>
      </c>
      <c r="E370" s="162" t="s">
        <v>100</v>
      </c>
      <c r="F370" s="160" t="s">
        <v>144</v>
      </c>
      <c r="G370" s="160" t="s">
        <v>8</v>
      </c>
      <c r="H370" s="234">
        <f>SUM(H371)</f>
        <v>5000</v>
      </c>
      <c r="I370" s="234">
        <f t="shared" ref="I370:J370" si="161">SUM(I371)</f>
        <v>5000</v>
      </c>
      <c r="J370" s="234">
        <f t="shared" si="161"/>
        <v>0</v>
      </c>
      <c r="K370" s="366">
        <f t="shared" si="143"/>
        <v>0</v>
      </c>
    </row>
    <row r="371" spans="1:11" x14ac:dyDescent="0.25">
      <c r="A371" s="296" t="s">
        <v>316</v>
      </c>
      <c r="B371" s="80" t="s">
        <v>110</v>
      </c>
      <c r="C371" s="269" t="s">
        <v>168</v>
      </c>
      <c r="D371" s="86" t="s">
        <v>96</v>
      </c>
      <c r="E371" s="162" t="s">
        <v>100</v>
      </c>
      <c r="F371" s="157" t="s">
        <v>315</v>
      </c>
      <c r="G371" s="157" t="s">
        <v>8</v>
      </c>
      <c r="H371" s="237">
        <f t="shared" ref="H371:J372" si="162">SUM(H372)</f>
        <v>5000</v>
      </c>
      <c r="I371" s="237">
        <f t="shared" si="162"/>
        <v>5000</v>
      </c>
      <c r="J371" s="237">
        <f t="shared" si="162"/>
        <v>0</v>
      </c>
      <c r="K371" s="366">
        <f t="shared" si="143"/>
        <v>0</v>
      </c>
    </row>
    <row r="372" spans="1:11" x14ac:dyDescent="0.25">
      <c r="A372" s="133" t="s">
        <v>12</v>
      </c>
      <c r="B372" s="78" t="s">
        <v>110</v>
      </c>
      <c r="C372" s="95" t="s">
        <v>168</v>
      </c>
      <c r="D372" s="87" t="s">
        <v>96</v>
      </c>
      <c r="E372" s="136" t="s">
        <v>100</v>
      </c>
      <c r="F372" s="155" t="s">
        <v>315</v>
      </c>
      <c r="G372" s="129" t="s">
        <v>13</v>
      </c>
      <c r="H372" s="238">
        <f>SUM(H373)</f>
        <v>5000</v>
      </c>
      <c r="I372" s="238">
        <f t="shared" si="162"/>
        <v>5000</v>
      </c>
      <c r="J372" s="238">
        <f t="shared" si="162"/>
        <v>0</v>
      </c>
      <c r="K372" s="366">
        <f t="shared" si="143"/>
        <v>0</v>
      </c>
    </row>
    <row r="373" spans="1:11" ht="22.5" x14ac:dyDescent="0.25">
      <c r="A373" s="248" t="s">
        <v>175</v>
      </c>
      <c r="B373" s="78" t="s">
        <v>110</v>
      </c>
      <c r="C373" s="95" t="s">
        <v>168</v>
      </c>
      <c r="D373" s="87" t="s">
        <v>96</v>
      </c>
      <c r="E373" s="136" t="s">
        <v>100</v>
      </c>
      <c r="F373" s="155" t="s">
        <v>315</v>
      </c>
      <c r="G373" s="129" t="s">
        <v>15</v>
      </c>
      <c r="H373" s="238">
        <f>SUM(Лист1!G245)</f>
        <v>5000</v>
      </c>
      <c r="I373" s="238">
        <f>SUM(Лист1!H245)</f>
        <v>5000</v>
      </c>
      <c r="J373" s="238">
        <f>SUM(Лист1!I245)</f>
        <v>0</v>
      </c>
      <c r="K373" s="366">
        <f t="shared" si="143"/>
        <v>0</v>
      </c>
    </row>
    <row r="374" spans="1:11" ht="31.5" x14ac:dyDescent="0.25">
      <c r="A374" s="274" t="s">
        <v>365</v>
      </c>
      <c r="B374" s="81" t="s">
        <v>96</v>
      </c>
      <c r="C374" s="251" t="s">
        <v>168</v>
      </c>
      <c r="D374" s="85"/>
      <c r="E374" s="54"/>
      <c r="F374" s="130"/>
      <c r="G374" s="129"/>
      <c r="H374" s="234">
        <f t="shared" ref="H374:J375" si="163">SUM(H375)</f>
        <v>1892000</v>
      </c>
      <c r="I374" s="234">
        <f t="shared" si="163"/>
        <v>1892000</v>
      </c>
      <c r="J374" s="234">
        <f t="shared" si="163"/>
        <v>1680088</v>
      </c>
      <c r="K374" s="366">
        <f t="shared" si="143"/>
        <v>88.799577167019024</v>
      </c>
    </row>
    <row r="375" spans="1:11" ht="18" x14ac:dyDescent="0.25">
      <c r="A375" s="68" t="s">
        <v>366</v>
      </c>
      <c r="B375" s="81" t="s">
        <v>96</v>
      </c>
      <c r="C375" s="251" t="s">
        <v>168</v>
      </c>
      <c r="D375" s="85" t="s">
        <v>41</v>
      </c>
      <c r="E375" s="54"/>
      <c r="F375" s="130"/>
      <c r="G375" s="129"/>
      <c r="H375" s="234">
        <f t="shared" si="163"/>
        <v>1892000</v>
      </c>
      <c r="I375" s="234">
        <f t="shared" si="163"/>
        <v>1892000</v>
      </c>
      <c r="J375" s="234">
        <f t="shared" si="163"/>
        <v>1680088</v>
      </c>
      <c r="K375" s="366">
        <f t="shared" si="143"/>
        <v>88.799577167019024</v>
      </c>
    </row>
    <row r="376" spans="1:11" ht="18" x14ac:dyDescent="0.25">
      <c r="A376" s="144" t="s">
        <v>359</v>
      </c>
      <c r="B376" s="81" t="s">
        <v>96</v>
      </c>
      <c r="C376" s="251" t="s">
        <v>168</v>
      </c>
      <c r="D376" s="85" t="s">
        <v>96</v>
      </c>
      <c r="E376" s="54"/>
      <c r="F376" s="130"/>
      <c r="G376" s="129"/>
      <c r="H376" s="234">
        <f>SUM(H377)</f>
        <v>1892000</v>
      </c>
      <c r="I376" s="234">
        <f>SUM(I377)</f>
        <v>1892000</v>
      </c>
      <c r="J376" s="234">
        <f>SUM(J377)</f>
        <v>1680088</v>
      </c>
      <c r="K376" s="366">
        <f t="shared" si="143"/>
        <v>88.799577167019024</v>
      </c>
    </row>
    <row r="377" spans="1:11" ht="18" x14ac:dyDescent="0.25">
      <c r="A377" s="107" t="s">
        <v>76</v>
      </c>
      <c r="B377" s="80" t="s">
        <v>96</v>
      </c>
      <c r="C377" s="269" t="s">
        <v>168</v>
      </c>
      <c r="D377" s="86" t="s">
        <v>96</v>
      </c>
      <c r="E377" s="162" t="s">
        <v>100</v>
      </c>
      <c r="F377" s="160" t="s">
        <v>144</v>
      </c>
      <c r="G377" s="160" t="s">
        <v>8</v>
      </c>
      <c r="H377" s="234">
        <f>SUM(H378+H381)</f>
        <v>1892000</v>
      </c>
      <c r="I377" s="234">
        <f>SUM(I378+I381)</f>
        <v>1892000</v>
      </c>
      <c r="J377" s="234">
        <f>SUM(J378+J381)</f>
        <v>1680088</v>
      </c>
      <c r="K377" s="366">
        <f t="shared" si="143"/>
        <v>88.799577167019024</v>
      </c>
    </row>
    <row r="378" spans="1:11" x14ac:dyDescent="0.25">
      <c r="A378" s="135" t="s">
        <v>359</v>
      </c>
      <c r="B378" s="80" t="s">
        <v>96</v>
      </c>
      <c r="C378" s="269" t="s">
        <v>168</v>
      </c>
      <c r="D378" s="86" t="s">
        <v>96</v>
      </c>
      <c r="E378" s="162" t="s">
        <v>100</v>
      </c>
      <c r="F378" s="157" t="s">
        <v>363</v>
      </c>
      <c r="G378" s="157" t="s">
        <v>8</v>
      </c>
      <c r="H378" s="237">
        <f t="shared" ref="H378:J379" si="164">SUM(H379)</f>
        <v>322000</v>
      </c>
      <c r="I378" s="237">
        <f t="shared" si="164"/>
        <v>322000</v>
      </c>
      <c r="J378" s="237">
        <f t="shared" si="164"/>
        <v>110088</v>
      </c>
      <c r="K378" s="366">
        <f t="shared" si="143"/>
        <v>34.188819875776403</v>
      </c>
    </row>
    <row r="379" spans="1:11" x14ac:dyDescent="0.25">
      <c r="A379" s="133" t="s">
        <v>12</v>
      </c>
      <c r="B379" s="78" t="s">
        <v>96</v>
      </c>
      <c r="C379" s="95" t="s">
        <v>168</v>
      </c>
      <c r="D379" s="87" t="s">
        <v>96</v>
      </c>
      <c r="E379" s="136" t="s">
        <v>100</v>
      </c>
      <c r="F379" s="155" t="s">
        <v>363</v>
      </c>
      <c r="G379" s="129" t="s">
        <v>13</v>
      </c>
      <c r="H379" s="238">
        <f>SUM(H380)</f>
        <v>322000</v>
      </c>
      <c r="I379" s="238">
        <f t="shared" si="164"/>
        <v>322000</v>
      </c>
      <c r="J379" s="238">
        <f t="shared" si="164"/>
        <v>110088</v>
      </c>
      <c r="K379" s="367">
        <f t="shared" si="143"/>
        <v>34.188819875776403</v>
      </c>
    </row>
    <row r="380" spans="1:11" ht="22.5" x14ac:dyDescent="0.25">
      <c r="A380" s="354" t="s">
        <v>175</v>
      </c>
      <c r="B380" s="78" t="s">
        <v>96</v>
      </c>
      <c r="C380" s="95" t="s">
        <v>168</v>
      </c>
      <c r="D380" s="87" t="s">
        <v>96</v>
      </c>
      <c r="E380" s="136" t="s">
        <v>100</v>
      </c>
      <c r="F380" s="155" t="s">
        <v>363</v>
      </c>
      <c r="G380" s="129" t="s">
        <v>15</v>
      </c>
      <c r="H380" s="238">
        <f>SUM(Лист1!G326)</f>
        <v>322000</v>
      </c>
      <c r="I380" s="238">
        <f>SUM(Лист1!H326)</f>
        <v>322000</v>
      </c>
      <c r="J380" s="238">
        <f>SUM(Лист1!I326)</f>
        <v>110088</v>
      </c>
      <c r="K380" s="367">
        <f t="shared" si="143"/>
        <v>34.188819875776403</v>
      </c>
    </row>
    <row r="381" spans="1:11" x14ac:dyDescent="0.25">
      <c r="A381" s="169" t="s">
        <v>38</v>
      </c>
      <c r="B381" s="78" t="s">
        <v>96</v>
      </c>
      <c r="C381" s="95" t="s">
        <v>168</v>
      </c>
      <c r="D381" s="87" t="s">
        <v>96</v>
      </c>
      <c r="E381" s="136" t="s">
        <v>100</v>
      </c>
      <c r="F381" s="155" t="s">
        <v>363</v>
      </c>
      <c r="G381" s="129" t="s">
        <v>39</v>
      </c>
      <c r="H381" s="238">
        <f>SUM(H382)</f>
        <v>1570000</v>
      </c>
      <c r="I381" s="238">
        <f>SUM(I382)</f>
        <v>1570000</v>
      </c>
      <c r="J381" s="238">
        <f>SUM(J382)</f>
        <v>1570000</v>
      </c>
      <c r="K381" s="367">
        <f t="shared" si="143"/>
        <v>100</v>
      </c>
    </row>
    <row r="382" spans="1:11" ht="24" customHeight="1" x14ac:dyDescent="0.25">
      <c r="A382" s="169" t="s">
        <v>93</v>
      </c>
      <c r="B382" s="78" t="s">
        <v>96</v>
      </c>
      <c r="C382" s="95" t="s">
        <v>168</v>
      </c>
      <c r="D382" s="87" t="s">
        <v>96</v>
      </c>
      <c r="E382" s="136" t="s">
        <v>100</v>
      </c>
      <c r="F382" s="155" t="s">
        <v>363</v>
      </c>
      <c r="G382" s="129" t="s">
        <v>94</v>
      </c>
      <c r="H382" s="238">
        <f>SUM(Лист1!G328)</f>
        <v>1570000</v>
      </c>
      <c r="I382" s="238">
        <f>SUM(Лист1!H328)</f>
        <v>1570000</v>
      </c>
      <c r="J382" s="238">
        <f>SUM(Лист1!I328)</f>
        <v>1570000</v>
      </c>
      <c r="K382" s="367">
        <f t="shared" si="143"/>
        <v>100</v>
      </c>
    </row>
    <row r="383" spans="1:11" ht="15.75" x14ac:dyDescent="0.25">
      <c r="A383" s="96" t="s">
        <v>127</v>
      </c>
      <c r="B383" s="65">
        <v>70</v>
      </c>
      <c r="C383" s="65"/>
      <c r="D383" s="65"/>
      <c r="E383" s="65"/>
      <c r="F383" s="130"/>
      <c r="G383" s="66"/>
      <c r="H383" s="109">
        <f>SUM(H384+H395)</f>
        <v>1952101</v>
      </c>
      <c r="I383" s="109">
        <f t="shared" ref="I383:J383" si="165">SUM(I384+I395)</f>
        <v>1952101</v>
      </c>
      <c r="J383" s="109">
        <f t="shared" si="165"/>
        <v>795829.72</v>
      </c>
      <c r="K383" s="366">
        <f t="shared" si="143"/>
        <v>40.767855761561513</v>
      </c>
    </row>
    <row r="384" spans="1:11" ht="18" x14ac:dyDescent="0.25">
      <c r="A384" s="94" t="s">
        <v>112</v>
      </c>
      <c r="B384" s="128">
        <v>70</v>
      </c>
      <c r="C384" s="80" t="s">
        <v>168</v>
      </c>
      <c r="D384" s="80" t="s">
        <v>7</v>
      </c>
      <c r="E384" s="72">
        <v>928</v>
      </c>
      <c r="F384" s="160" t="s">
        <v>144</v>
      </c>
      <c r="G384" s="160" t="s">
        <v>8</v>
      </c>
      <c r="H384" s="109">
        <f>SUM(H385+H388)</f>
        <v>903466</v>
      </c>
      <c r="I384" s="109">
        <f t="shared" ref="I384:J384" si="166">SUM(I385+I388)</f>
        <v>903466</v>
      </c>
      <c r="J384" s="109">
        <f t="shared" si="166"/>
        <v>374263.16000000003</v>
      </c>
      <c r="K384" s="366">
        <f t="shared" si="143"/>
        <v>41.425262267755514</v>
      </c>
    </row>
    <row r="385" spans="1:11" x14ac:dyDescent="0.25">
      <c r="A385" s="97" t="s">
        <v>114</v>
      </c>
      <c r="B385" s="128">
        <v>70</v>
      </c>
      <c r="C385" s="80" t="s">
        <v>168</v>
      </c>
      <c r="D385" s="80" t="s">
        <v>7</v>
      </c>
      <c r="E385" s="72">
        <v>928</v>
      </c>
      <c r="F385" s="160">
        <v>80010</v>
      </c>
      <c r="G385" s="161" t="s">
        <v>8</v>
      </c>
      <c r="H385" s="109">
        <f t="shared" ref="H385:J386" si="167">SUM(H386)</f>
        <v>294926</v>
      </c>
      <c r="I385" s="109">
        <f t="shared" si="167"/>
        <v>294926</v>
      </c>
      <c r="J385" s="109">
        <f t="shared" si="167"/>
        <v>134338.28</v>
      </c>
      <c r="K385" s="366">
        <f t="shared" si="143"/>
        <v>45.549826058062024</v>
      </c>
    </row>
    <row r="386" spans="1:11" ht="33" x14ac:dyDescent="0.25">
      <c r="A386" s="67" t="s">
        <v>32</v>
      </c>
      <c r="B386" s="104">
        <v>70</v>
      </c>
      <c r="C386" s="78" t="s">
        <v>168</v>
      </c>
      <c r="D386" s="78" t="s">
        <v>7</v>
      </c>
      <c r="E386" s="54">
        <v>928</v>
      </c>
      <c r="F386" s="130">
        <v>80010</v>
      </c>
      <c r="G386" s="129" t="s">
        <v>33</v>
      </c>
      <c r="H386" s="259">
        <f t="shared" si="167"/>
        <v>294926</v>
      </c>
      <c r="I386" s="259">
        <f t="shared" si="167"/>
        <v>294926</v>
      </c>
      <c r="J386" s="259">
        <f t="shared" si="167"/>
        <v>134338.28</v>
      </c>
      <c r="K386" s="367">
        <f t="shared" si="143"/>
        <v>45.549826058062024</v>
      </c>
    </row>
    <row r="387" spans="1:11" x14ac:dyDescent="0.25">
      <c r="A387" s="57" t="s">
        <v>34</v>
      </c>
      <c r="B387" s="104">
        <v>70</v>
      </c>
      <c r="C387" s="78" t="s">
        <v>168</v>
      </c>
      <c r="D387" s="78" t="s">
        <v>7</v>
      </c>
      <c r="E387" s="54">
        <v>928</v>
      </c>
      <c r="F387" s="130">
        <v>80010</v>
      </c>
      <c r="G387" s="129" t="s">
        <v>35</v>
      </c>
      <c r="H387" s="259">
        <f>SUM(Лист1!G411)</f>
        <v>294926</v>
      </c>
      <c r="I387" s="259">
        <f>SUM(Лист1!H411)</f>
        <v>294926</v>
      </c>
      <c r="J387" s="259">
        <f>SUM(Лист1!I411)</f>
        <v>134338.28</v>
      </c>
      <c r="K387" s="367">
        <f t="shared" si="143"/>
        <v>45.549826058062024</v>
      </c>
    </row>
    <row r="388" spans="1:11" ht="24.75" x14ac:dyDescent="0.25">
      <c r="A388" s="97" t="s">
        <v>116</v>
      </c>
      <c r="B388" s="128">
        <v>70</v>
      </c>
      <c r="C388" s="80" t="s">
        <v>168</v>
      </c>
      <c r="D388" s="80" t="s">
        <v>7</v>
      </c>
      <c r="E388" s="72">
        <v>928</v>
      </c>
      <c r="F388" s="161" t="s">
        <v>216</v>
      </c>
      <c r="G388" s="157" t="s">
        <v>8</v>
      </c>
      <c r="H388" s="109">
        <f>SUM(H389+H391+H393)</f>
        <v>608540</v>
      </c>
      <c r="I388" s="109">
        <f t="shared" ref="I388:J388" si="168">SUM(I389+I391+I393)</f>
        <v>608540</v>
      </c>
      <c r="J388" s="109">
        <f t="shared" si="168"/>
        <v>239924.88</v>
      </c>
      <c r="K388" s="366">
        <f t="shared" si="143"/>
        <v>39.426312156965857</v>
      </c>
    </row>
    <row r="389" spans="1:11" ht="33" x14ac:dyDescent="0.25">
      <c r="A389" s="67" t="s">
        <v>32</v>
      </c>
      <c r="B389" s="104">
        <v>70</v>
      </c>
      <c r="C389" s="78" t="s">
        <v>168</v>
      </c>
      <c r="D389" s="78" t="s">
        <v>7</v>
      </c>
      <c r="E389" s="54">
        <v>928</v>
      </c>
      <c r="F389" s="131" t="s">
        <v>216</v>
      </c>
      <c r="G389" s="129" t="s">
        <v>33</v>
      </c>
      <c r="H389" s="259">
        <f>SUM(H390)</f>
        <v>508440</v>
      </c>
      <c r="I389" s="259">
        <f t="shared" ref="I389:J389" si="169">SUM(I390)</f>
        <v>508440</v>
      </c>
      <c r="J389" s="259">
        <f t="shared" si="169"/>
        <v>228843.88</v>
      </c>
      <c r="K389" s="367">
        <f t="shared" si="143"/>
        <v>45.009023680276925</v>
      </c>
    </row>
    <row r="390" spans="1:11" x14ac:dyDescent="0.25">
      <c r="A390" s="57" t="s">
        <v>34</v>
      </c>
      <c r="B390" s="104">
        <v>70</v>
      </c>
      <c r="C390" s="78" t="s">
        <v>168</v>
      </c>
      <c r="D390" s="78" t="s">
        <v>7</v>
      </c>
      <c r="E390" s="54">
        <v>928</v>
      </c>
      <c r="F390" s="131" t="s">
        <v>216</v>
      </c>
      <c r="G390" s="129" t="s">
        <v>35</v>
      </c>
      <c r="H390" s="259">
        <f>SUM(Лист1!G415)</f>
        <v>508440</v>
      </c>
      <c r="I390" s="259">
        <f>SUM(Лист1!H415)</f>
        <v>508440</v>
      </c>
      <c r="J390" s="259">
        <f>SUM(Лист1!I415)</f>
        <v>228843.88</v>
      </c>
      <c r="K390" s="367">
        <f t="shared" si="143"/>
        <v>45.009023680276925</v>
      </c>
    </row>
    <row r="391" spans="1:11" x14ac:dyDescent="0.25">
      <c r="A391" s="67" t="s">
        <v>12</v>
      </c>
      <c r="B391" s="104">
        <v>70</v>
      </c>
      <c r="C391" s="78" t="s">
        <v>168</v>
      </c>
      <c r="D391" s="78" t="s">
        <v>7</v>
      </c>
      <c r="E391" s="54">
        <v>928</v>
      </c>
      <c r="F391" s="131" t="s">
        <v>216</v>
      </c>
      <c r="G391" s="129" t="s">
        <v>13</v>
      </c>
      <c r="H391" s="259">
        <f>SUM(H392)</f>
        <v>89700</v>
      </c>
      <c r="I391" s="259">
        <f t="shared" ref="I391:J391" si="170">SUM(I392)</f>
        <v>89700</v>
      </c>
      <c r="J391" s="259">
        <f t="shared" si="170"/>
        <v>10600</v>
      </c>
      <c r="K391" s="367">
        <f t="shared" si="143"/>
        <v>11.817168338907468</v>
      </c>
    </row>
    <row r="392" spans="1:11" x14ac:dyDescent="0.25">
      <c r="A392" s="133" t="s">
        <v>181</v>
      </c>
      <c r="B392" s="104">
        <v>70</v>
      </c>
      <c r="C392" s="78" t="s">
        <v>168</v>
      </c>
      <c r="D392" s="78" t="s">
        <v>7</v>
      </c>
      <c r="E392" s="54">
        <v>928</v>
      </c>
      <c r="F392" s="131" t="s">
        <v>216</v>
      </c>
      <c r="G392" s="129" t="s">
        <v>15</v>
      </c>
      <c r="H392" s="259">
        <f>SUM(Лист1!G417)</f>
        <v>89700</v>
      </c>
      <c r="I392" s="259">
        <f>SUM(Лист1!H417)</f>
        <v>89700</v>
      </c>
      <c r="J392" s="259">
        <f>SUM(Лист1!I417)</f>
        <v>10600</v>
      </c>
      <c r="K392" s="367">
        <f t="shared" si="143"/>
        <v>11.817168338907468</v>
      </c>
    </row>
    <row r="393" spans="1:11" x14ac:dyDescent="0.25">
      <c r="A393" s="67" t="s">
        <v>38</v>
      </c>
      <c r="B393" s="104">
        <v>70</v>
      </c>
      <c r="C393" s="78" t="s">
        <v>168</v>
      </c>
      <c r="D393" s="78" t="s">
        <v>7</v>
      </c>
      <c r="E393" s="54">
        <v>928</v>
      </c>
      <c r="F393" s="131" t="s">
        <v>216</v>
      </c>
      <c r="G393" s="129" t="s">
        <v>39</v>
      </c>
      <c r="H393" s="259">
        <f>SUM(H394)</f>
        <v>10400</v>
      </c>
      <c r="I393" s="259">
        <f t="shared" ref="I393:J393" si="171">SUM(I394)</f>
        <v>10400</v>
      </c>
      <c r="J393" s="259">
        <f t="shared" si="171"/>
        <v>481</v>
      </c>
      <c r="K393" s="367">
        <f t="shared" si="143"/>
        <v>4.625</v>
      </c>
    </row>
    <row r="394" spans="1:11" x14ac:dyDescent="0.25">
      <c r="A394" s="57" t="s">
        <v>161</v>
      </c>
      <c r="B394" s="104">
        <v>70</v>
      </c>
      <c r="C394" s="78" t="s">
        <v>168</v>
      </c>
      <c r="D394" s="78" t="s">
        <v>7</v>
      </c>
      <c r="E394" s="54">
        <v>928</v>
      </c>
      <c r="F394" s="131" t="s">
        <v>216</v>
      </c>
      <c r="G394" s="129" t="s">
        <v>160</v>
      </c>
      <c r="H394" s="259">
        <f>SUM(Лист1!G419)</f>
        <v>10400</v>
      </c>
      <c r="I394" s="259">
        <f>SUM(Лист1!H419)</f>
        <v>10400</v>
      </c>
      <c r="J394" s="259">
        <f>SUM(Лист1!I419)</f>
        <v>481</v>
      </c>
      <c r="K394" s="367">
        <f t="shared" si="143"/>
        <v>4.625</v>
      </c>
    </row>
    <row r="395" spans="1:11" ht="36" x14ac:dyDescent="0.25">
      <c r="A395" s="75" t="s">
        <v>117</v>
      </c>
      <c r="B395" s="128">
        <v>70</v>
      </c>
      <c r="C395" s="80" t="s">
        <v>168</v>
      </c>
      <c r="D395" s="80" t="s">
        <v>7</v>
      </c>
      <c r="E395" s="72">
        <v>929</v>
      </c>
      <c r="F395" s="160" t="s">
        <v>144</v>
      </c>
      <c r="G395" s="160" t="s">
        <v>8</v>
      </c>
      <c r="H395" s="109">
        <f>SUM(H396+H399+H406)</f>
        <v>1048635</v>
      </c>
      <c r="I395" s="109">
        <f>SUM(I396+I399+I406)</f>
        <v>1048635</v>
      </c>
      <c r="J395" s="109">
        <f>SUM(J396+J399+J406)</f>
        <v>421566.56</v>
      </c>
      <c r="K395" s="366">
        <f t="shared" si="143"/>
        <v>40.201458085987973</v>
      </c>
    </row>
    <row r="396" spans="1:11" ht="39" x14ac:dyDescent="0.25">
      <c r="A396" s="141" t="s">
        <v>287</v>
      </c>
      <c r="B396" s="128">
        <v>70</v>
      </c>
      <c r="C396" s="80" t="s">
        <v>168</v>
      </c>
      <c r="D396" s="80" t="s">
        <v>7</v>
      </c>
      <c r="E396" s="162" t="s">
        <v>118</v>
      </c>
      <c r="F396" s="160">
        <v>80050</v>
      </c>
      <c r="G396" s="157" t="s">
        <v>8</v>
      </c>
      <c r="H396" s="109">
        <f t="shared" ref="H396:J397" si="172">SUM(H397)</f>
        <v>747316</v>
      </c>
      <c r="I396" s="109">
        <f t="shared" si="172"/>
        <v>747316</v>
      </c>
      <c r="J396" s="109">
        <f t="shared" si="172"/>
        <v>380937</v>
      </c>
      <c r="K396" s="366">
        <f t="shared" si="143"/>
        <v>50.974019022742723</v>
      </c>
    </row>
    <row r="397" spans="1:11" ht="33" x14ac:dyDescent="0.25">
      <c r="A397" s="67" t="s">
        <v>32</v>
      </c>
      <c r="B397" s="104">
        <v>70</v>
      </c>
      <c r="C397" s="78" t="s">
        <v>168</v>
      </c>
      <c r="D397" s="78" t="s">
        <v>7</v>
      </c>
      <c r="E397" s="163" t="s">
        <v>118</v>
      </c>
      <c r="F397" s="171">
        <v>80050</v>
      </c>
      <c r="G397" s="155" t="s">
        <v>33</v>
      </c>
      <c r="H397" s="259">
        <f t="shared" si="172"/>
        <v>747316</v>
      </c>
      <c r="I397" s="259">
        <f t="shared" si="172"/>
        <v>747316</v>
      </c>
      <c r="J397" s="259">
        <f t="shared" si="172"/>
        <v>380937</v>
      </c>
      <c r="K397" s="367">
        <f t="shared" ref="K397:K408" si="173">SUM(J397/I397*100)</f>
        <v>50.974019022742723</v>
      </c>
    </row>
    <row r="398" spans="1:11" x14ac:dyDescent="0.25">
      <c r="A398" s="57" t="s">
        <v>34</v>
      </c>
      <c r="B398" s="104">
        <v>70</v>
      </c>
      <c r="C398" s="78" t="s">
        <v>168</v>
      </c>
      <c r="D398" s="78" t="s">
        <v>7</v>
      </c>
      <c r="E398" s="163" t="s">
        <v>118</v>
      </c>
      <c r="F398" s="171">
        <v>80050</v>
      </c>
      <c r="G398" s="155" t="s">
        <v>35</v>
      </c>
      <c r="H398" s="259">
        <f>SUM(Лист1!G425)</f>
        <v>747316</v>
      </c>
      <c r="I398" s="259">
        <f>SUM(Лист1!H425)</f>
        <v>747316</v>
      </c>
      <c r="J398" s="259">
        <f>SUM(Лист1!I425)</f>
        <v>380937</v>
      </c>
      <c r="K398" s="367">
        <f t="shared" si="173"/>
        <v>50.974019022742723</v>
      </c>
    </row>
    <row r="399" spans="1:11" ht="24.75" x14ac:dyDescent="0.25">
      <c r="A399" s="168" t="s">
        <v>116</v>
      </c>
      <c r="B399" s="128">
        <v>70</v>
      </c>
      <c r="C399" s="80" t="s">
        <v>168</v>
      </c>
      <c r="D399" s="80" t="s">
        <v>7</v>
      </c>
      <c r="E399" s="162" t="s">
        <v>118</v>
      </c>
      <c r="F399" s="161" t="s">
        <v>216</v>
      </c>
      <c r="G399" s="157" t="s">
        <v>8</v>
      </c>
      <c r="H399" s="109">
        <f>SUM(H400+H402+H404)</f>
        <v>170129</v>
      </c>
      <c r="I399" s="109">
        <f t="shared" ref="I399:J399" si="174">SUM(I400+I402+I404)</f>
        <v>170129</v>
      </c>
      <c r="J399" s="109">
        <f t="shared" si="174"/>
        <v>40629.56</v>
      </c>
      <c r="K399" s="366">
        <f t="shared" si="173"/>
        <v>23.881619241869405</v>
      </c>
    </row>
    <row r="400" spans="1:11" ht="33" x14ac:dyDescent="0.25">
      <c r="A400" s="67" t="s">
        <v>32</v>
      </c>
      <c r="B400" s="104">
        <v>70</v>
      </c>
      <c r="C400" s="78" t="s">
        <v>168</v>
      </c>
      <c r="D400" s="78" t="s">
        <v>7</v>
      </c>
      <c r="E400" s="163" t="s">
        <v>118</v>
      </c>
      <c r="F400" s="131" t="s">
        <v>216</v>
      </c>
      <c r="G400" s="155" t="s">
        <v>33</v>
      </c>
      <c r="H400" s="259">
        <f>SUM(H401)</f>
        <v>126257</v>
      </c>
      <c r="I400" s="259">
        <f t="shared" ref="I400:J400" si="175">SUM(I401)</f>
        <v>126257</v>
      </c>
      <c r="J400" s="259">
        <f t="shared" si="175"/>
        <v>39133.56</v>
      </c>
      <c r="K400" s="367">
        <f t="shared" si="173"/>
        <v>30.995160664359201</v>
      </c>
    </row>
    <row r="401" spans="1:11" x14ac:dyDescent="0.25">
      <c r="A401" s="57" t="s">
        <v>34</v>
      </c>
      <c r="B401" s="104">
        <v>70</v>
      </c>
      <c r="C401" s="78" t="s">
        <v>168</v>
      </c>
      <c r="D401" s="78" t="s">
        <v>7</v>
      </c>
      <c r="E401" s="163" t="s">
        <v>118</v>
      </c>
      <c r="F401" s="131" t="s">
        <v>216</v>
      </c>
      <c r="G401" s="155" t="s">
        <v>35</v>
      </c>
      <c r="H401" s="259">
        <f>SUM(Лист1!G428)</f>
        <v>126257</v>
      </c>
      <c r="I401" s="259">
        <f>SUM(Лист1!H428)</f>
        <v>126257</v>
      </c>
      <c r="J401" s="259">
        <f>SUM(Лист1!I428)</f>
        <v>39133.56</v>
      </c>
      <c r="K401" s="367">
        <f t="shared" si="173"/>
        <v>30.995160664359201</v>
      </c>
    </row>
    <row r="402" spans="1:11" x14ac:dyDescent="0.25">
      <c r="A402" s="67" t="s">
        <v>12</v>
      </c>
      <c r="B402" s="104">
        <v>70</v>
      </c>
      <c r="C402" s="78" t="s">
        <v>168</v>
      </c>
      <c r="D402" s="78" t="s">
        <v>7</v>
      </c>
      <c r="E402" s="163" t="s">
        <v>118</v>
      </c>
      <c r="F402" s="131" t="s">
        <v>216</v>
      </c>
      <c r="G402" s="155" t="s">
        <v>13</v>
      </c>
      <c r="H402" s="259">
        <f>SUM(H403)</f>
        <v>43072</v>
      </c>
      <c r="I402" s="259">
        <f t="shared" ref="I402:J402" si="176">SUM(I403)</f>
        <v>43072</v>
      </c>
      <c r="J402" s="259">
        <f t="shared" si="176"/>
        <v>1296</v>
      </c>
      <c r="K402" s="367">
        <f t="shared" si="173"/>
        <v>3.0089153046062407</v>
      </c>
    </row>
    <row r="403" spans="1:11" x14ac:dyDescent="0.25">
      <c r="A403" s="133" t="s">
        <v>181</v>
      </c>
      <c r="B403" s="104">
        <v>70</v>
      </c>
      <c r="C403" s="78" t="s">
        <v>168</v>
      </c>
      <c r="D403" s="78" t="s">
        <v>7</v>
      </c>
      <c r="E403" s="163" t="s">
        <v>118</v>
      </c>
      <c r="F403" s="131" t="s">
        <v>216</v>
      </c>
      <c r="G403" s="155" t="s">
        <v>15</v>
      </c>
      <c r="H403" s="259">
        <f>SUM(Лист1!G430)</f>
        <v>43072</v>
      </c>
      <c r="I403" s="259">
        <f>SUM(Лист1!H430)</f>
        <v>43072</v>
      </c>
      <c r="J403" s="259">
        <f>SUM(Лист1!I430)</f>
        <v>1296</v>
      </c>
      <c r="K403" s="367">
        <f t="shared" si="173"/>
        <v>3.0089153046062407</v>
      </c>
    </row>
    <row r="404" spans="1:11" x14ac:dyDescent="0.25">
      <c r="A404" s="67" t="s">
        <v>38</v>
      </c>
      <c r="B404" s="104">
        <v>70</v>
      </c>
      <c r="C404" s="78" t="s">
        <v>168</v>
      </c>
      <c r="D404" s="78" t="s">
        <v>7</v>
      </c>
      <c r="E404" s="163" t="s">
        <v>118</v>
      </c>
      <c r="F404" s="131" t="s">
        <v>216</v>
      </c>
      <c r="G404" s="155" t="s">
        <v>39</v>
      </c>
      <c r="H404" s="259">
        <f>SUM(H405)</f>
        <v>800</v>
      </c>
      <c r="I404" s="259">
        <f t="shared" ref="I404:J404" si="177">SUM(I405)</f>
        <v>800</v>
      </c>
      <c r="J404" s="259">
        <f t="shared" si="177"/>
        <v>200</v>
      </c>
      <c r="K404" s="367">
        <f t="shared" si="173"/>
        <v>25</v>
      </c>
    </row>
    <row r="405" spans="1:11" x14ac:dyDescent="0.25">
      <c r="A405" s="133" t="s">
        <v>161</v>
      </c>
      <c r="B405" s="104">
        <v>70</v>
      </c>
      <c r="C405" s="78" t="s">
        <v>168</v>
      </c>
      <c r="D405" s="78" t="s">
        <v>7</v>
      </c>
      <c r="E405" s="163" t="s">
        <v>118</v>
      </c>
      <c r="F405" s="131" t="s">
        <v>216</v>
      </c>
      <c r="G405" s="155" t="s">
        <v>160</v>
      </c>
      <c r="H405" s="259">
        <f>SUM(Лист1!G432)</f>
        <v>800</v>
      </c>
      <c r="I405" s="259">
        <f>SUM(Лист1!H432)</f>
        <v>800</v>
      </c>
      <c r="J405" s="259">
        <f>SUM(Лист1!I432)</f>
        <v>200</v>
      </c>
      <c r="K405" s="367">
        <f t="shared" si="173"/>
        <v>25</v>
      </c>
    </row>
    <row r="406" spans="1:11" ht="64.5" x14ac:dyDescent="0.25">
      <c r="A406" s="145" t="s">
        <v>336</v>
      </c>
      <c r="B406" s="128">
        <v>70</v>
      </c>
      <c r="C406" s="80" t="s">
        <v>168</v>
      </c>
      <c r="D406" s="80" t="s">
        <v>7</v>
      </c>
      <c r="E406" s="162" t="s">
        <v>118</v>
      </c>
      <c r="F406" s="160">
        <v>84200</v>
      </c>
      <c r="G406" s="157" t="s">
        <v>8</v>
      </c>
      <c r="H406" s="109">
        <f t="shared" ref="H406:J407" si="178">SUM(H407)</f>
        <v>131190</v>
      </c>
      <c r="I406" s="109">
        <f t="shared" si="178"/>
        <v>131190</v>
      </c>
      <c r="J406" s="109">
        <f t="shared" si="178"/>
        <v>0</v>
      </c>
      <c r="K406" s="366">
        <f t="shared" si="173"/>
        <v>0</v>
      </c>
    </row>
    <row r="407" spans="1:11" ht="40.9" customHeight="1" x14ac:dyDescent="0.25">
      <c r="A407" s="133" t="s">
        <v>32</v>
      </c>
      <c r="B407" s="104">
        <v>70</v>
      </c>
      <c r="C407" s="78" t="s">
        <v>168</v>
      </c>
      <c r="D407" s="78" t="s">
        <v>7</v>
      </c>
      <c r="E407" s="163" t="s">
        <v>118</v>
      </c>
      <c r="F407" s="171">
        <v>84200</v>
      </c>
      <c r="G407" s="155" t="s">
        <v>33</v>
      </c>
      <c r="H407" s="259">
        <f t="shared" si="178"/>
        <v>131190</v>
      </c>
      <c r="I407" s="259">
        <f t="shared" si="178"/>
        <v>131190</v>
      </c>
      <c r="J407" s="259">
        <f t="shared" si="178"/>
        <v>0</v>
      </c>
      <c r="K407" s="366">
        <f t="shared" si="173"/>
        <v>0</v>
      </c>
    </row>
    <row r="408" spans="1:11" x14ac:dyDescent="0.25">
      <c r="A408" s="133" t="s">
        <v>34</v>
      </c>
      <c r="B408" s="104">
        <v>70</v>
      </c>
      <c r="C408" s="78" t="s">
        <v>168</v>
      </c>
      <c r="D408" s="78" t="s">
        <v>7</v>
      </c>
      <c r="E408" s="163" t="s">
        <v>118</v>
      </c>
      <c r="F408" s="171">
        <v>84200</v>
      </c>
      <c r="G408" s="155" t="s">
        <v>35</v>
      </c>
      <c r="H408" s="259">
        <f>SUM(Лист1!G435)</f>
        <v>131190</v>
      </c>
      <c r="I408" s="259">
        <f>SUM(Лист1!H435)</f>
        <v>131190</v>
      </c>
      <c r="J408" s="259">
        <f>SUM(Лист1!I435)</f>
        <v>0</v>
      </c>
      <c r="K408" s="366">
        <f t="shared" si="173"/>
        <v>0</v>
      </c>
    </row>
    <row r="409" spans="1:11" ht="15.75" x14ac:dyDescent="0.25">
      <c r="A409" s="65" t="s">
        <v>119</v>
      </c>
      <c r="B409" s="83"/>
      <c r="C409" s="83"/>
      <c r="D409" s="83"/>
      <c r="E409" s="83"/>
      <c r="F409" s="83"/>
      <c r="G409" s="83"/>
      <c r="H409" s="109">
        <f>SUM(H13+H37+H206+H274+H383+H332+H340+H347+H353+H360+H367+H374)</f>
        <v>652970566.25</v>
      </c>
      <c r="I409" s="109">
        <f>SUM(I13+I37+I206+I274+I383+I332+I340+I347+I353+I360+I367+I374)</f>
        <v>652970566.25</v>
      </c>
      <c r="J409" s="109">
        <f>SUM(J13+J37+J206+J274+J383+J332+J340+J347+J353+J360+J367+J374)</f>
        <v>312198486.88999999</v>
      </c>
      <c r="K409" s="366">
        <f>SUM(J409/I409*100)</f>
        <v>47.812030591662214</v>
      </c>
    </row>
    <row r="410" spans="1:11" x14ac:dyDescent="0.25">
      <c r="B410" s="260"/>
      <c r="C410" s="260"/>
      <c r="D410" s="260"/>
      <c r="E410" s="260"/>
      <c r="F410" s="260"/>
      <c r="G410" s="260"/>
      <c r="H410" s="260"/>
      <c r="I410" s="260"/>
      <c r="J410" s="260"/>
    </row>
  </sheetData>
  <mergeCells count="5">
    <mergeCell ref="A5:J5"/>
    <mergeCell ref="A9:J9"/>
    <mergeCell ref="C8:H8"/>
    <mergeCell ref="A1:J1"/>
    <mergeCell ref="A2:J2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3"/>
  <sheetViews>
    <sheetView zoomScale="80" zoomScaleNormal="80" workbookViewId="0">
      <selection activeCell="A15" sqref="A15:H15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6.7109375" customWidth="1"/>
    <col min="9" max="9" width="15.85546875" customWidth="1"/>
  </cols>
  <sheetData>
    <row r="1" spans="1:9" ht="8.25" customHeight="1" x14ac:dyDescent="0.3">
      <c r="A1" s="122" t="s">
        <v>120</v>
      </c>
      <c r="B1" s="143"/>
      <c r="C1" s="380"/>
      <c r="D1" s="380"/>
      <c r="E1" s="380"/>
      <c r="F1" s="380"/>
      <c r="G1" s="287"/>
      <c r="H1" s="287"/>
    </row>
    <row r="2" spans="1:9" ht="14.45" hidden="1" x14ac:dyDescent="0.3">
      <c r="A2" s="121"/>
      <c r="B2" s="188"/>
      <c r="C2" s="380"/>
      <c r="D2" s="380"/>
      <c r="E2" s="380"/>
      <c r="F2" s="380"/>
      <c r="G2" s="287"/>
      <c r="H2" s="287"/>
    </row>
    <row r="3" spans="1:9" ht="14.45" hidden="1" x14ac:dyDescent="0.3">
      <c r="A3" s="121"/>
      <c r="B3" s="188"/>
      <c r="C3" s="380"/>
      <c r="D3" s="380"/>
      <c r="E3" s="380"/>
      <c r="F3" s="380"/>
      <c r="G3" s="287"/>
      <c r="H3" s="287"/>
    </row>
    <row r="4" spans="1:9" ht="14.45" hidden="1" x14ac:dyDescent="0.3">
      <c r="A4" s="121"/>
      <c r="B4" s="188"/>
      <c r="C4" s="380"/>
      <c r="D4" s="380"/>
      <c r="E4" s="380"/>
      <c r="F4" s="380"/>
      <c r="G4" s="287"/>
      <c r="H4" s="287"/>
    </row>
    <row r="5" spans="1:9" ht="25.5" customHeight="1" x14ac:dyDescent="0.25">
      <c r="A5" s="372"/>
      <c r="B5" s="372"/>
      <c r="C5" s="372"/>
      <c r="D5" s="372"/>
      <c r="E5" s="372"/>
      <c r="F5" s="372"/>
      <c r="G5" s="372"/>
      <c r="H5" s="372"/>
      <c r="I5" s="372"/>
    </row>
    <row r="6" spans="1:9" x14ac:dyDescent="0.25">
      <c r="A6" s="372"/>
      <c r="B6" s="372"/>
      <c r="C6" s="372"/>
      <c r="D6" s="372"/>
      <c r="E6" s="372"/>
      <c r="F6" s="372"/>
      <c r="G6" s="372"/>
      <c r="H6" s="372"/>
      <c r="I6" s="372"/>
    </row>
    <row r="7" spans="1:9" ht="15" customHeight="1" x14ac:dyDescent="0.25">
      <c r="A7" s="372"/>
      <c r="B7" s="372"/>
      <c r="C7" s="372"/>
      <c r="D7" s="372"/>
      <c r="E7" s="372"/>
      <c r="F7" s="372"/>
      <c r="G7" s="372"/>
      <c r="H7" s="372"/>
      <c r="I7" s="372"/>
    </row>
    <row r="8" spans="1:9" x14ac:dyDescent="0.25">
      <c r="A8" s="372"/>
      <c r="B8" s="372"/>
      <c r="C8" s="372"/>
      <c r="D8" s="372"/>
      <c r="E8" s="372"/>
      <c r="F8" s="372"/>
      <c r="G8" s="372"/>
      <c r="H8" s="372"/>
      <c r="I8" s="372"/>
    </row>
    <row r="9" spans="1:9" x14ac:dyDescent="0.25">
      <c r="A9" s="372"/>
      <c r="B9" s="372"/>
      <c r="C9" s="372"/>
      <c r="D9" s="372"/>
      <c r="E9" s="372"/>
      <c r="F9" s="372"/>
      <c r="G9" s="372"/>
      <c r="H9" s="372"/>
      <c r="I9" s="372"/>
    </row>
    <row r="10" spans="1:9" ht="14.45" x14ac:dyDescent="0.3">
      <c r="A10" s="121"/>
      <c r="B10" s="188"/>
      <c r="C10" s="308"/>
      <c r="D10" s="308"/>
      <c r="E10" s="308"/>
      <c r="F10" s="308"/>
      <c r="G10" s="308"/>
      <c r="H10" s="308"/>
    </row>
    <row r="11" spans="1:9" ht="14.45" x14ac:dyDescent="0.3">
      <c r="A11" s="121"/>
      <c r="B11" s="188"/>
      <c r="C11" s="308"/>
      <c r="D11" s="308"/>
      <c r="E11" s="308"/>
      <c r="F11" s="308"/>
      <c r="G11" s="308"/>
      <c r="H11" s="308"/>
    </row>
    <row r="12" spans="1:9" ht="13.5" customHeight="1" x14ac:dyDescent="0.3">
      <c r="A12" s="121"/>
      <c r="B12" s="188"/>
      <c r="C12" s="380"/>
      <c r="D12" s="380"/>
      <c r="E12" s="380"/>
      <c r="F12" s="380"/>
      <c r="G12" s="287"/>
      <c r="H12" s="287"/>
    </row>
    <row r="13" spans="1:9" ht="13.5" customHeight="1" x14ac:dyDescent="0.3">
      <c r="A13" s="121"/>
      <c r="B13" s="188"/>
      <c r="C13" s="295"/>
      <c r="D13" s="295"/>
      <c r="E13" s="295"/>
      <c r="F13" s="295"/>
      <c r="G13" s="295"/>
      <c r="H13" s="295"/>
    </row>
    <row r="14" spans="1:9" ht="13.5" customHeight="1" x14ac:dyDescent="0.3">
      <c r="A14" s="121"/>
      <c r="B14" s="188"/>
      <c r="C14" s="295"/>
      <c r="D14" s="295"/>
      <c r="E14" s="295"/>
      <c r="F14" s="295"/>
      <c r="G14" s="295"/>
      <c r="H14" s="295"/>
    </row>
    <row r="15" spans="1:9" ht="17.45" customHeight="1" x14ac:dyDescent="0.25">
      <c r="A15" s="375" t="s">
        <v>409</v>
      </c>
      <c r="B15" s="375"/>
      <c r="C15" s="375"/>
      <c r="D15" s="375"/>
      <c r="E15" s="375"/>
      <c r="F15" s="375"/>
      <c r="G15" s="375"/>
      <c r="H15" s="375"/>
    </row>
    <row r="16" spans="1:9" ht="18" x14ac:dyDescent="0.25">
      <c r="A16" s="375" t="s">
        <v>313</v>
      </c>
      <c r="B16" s="375"/>
      <c r="C16" s="375"/>
      <c r="D16" s="375"/>
      <c r="E16" s="375"/>
      <c r="F16" s="375"/>
      <c r="G16" s="375"/>
      <c r="H16" s="375"/>
    </row>
    <row r="17" spans="1:9" ht="18" x14ac:dyDescent="0.25">
      <c r="A17" s="375" t="s">
        <v>410</v>
      </c>
      <c r="B17" s="375"/>
      <c r="C17" s="375"/>
      <c r="D17" s="375"/>
      <c r="E17" s="375"/>
      <c r="F17" s="375"/>
      <c r="G17" s="375"/>
      <c r="H17" s="375"/>
    </row>
    <row r="18" spans="1:9" ht="17.45" x14ac:dyDescent="0.3">
      <c r="A18" s="126"/>
      <c r="B18" s="123"/>
      <c r="C18" s="124"/>
      <c r="D18" s="124"/>
      <c r="E18" s="125"/>
      <c r="F18" s="125"/>
      <c r="G18" s="125"/>
      <c r="H18" s="275"/>
      <c r="I18" s="294"/>
    </row>
    <row r="19" spans="1:9" ht="62.45" customHeight="1" x14ac:dyDescent="0.25">
      <c r="A19" s="288" t="s">
        <v>0</v>
      </c>
      <c r="B19" s="289" t="s">
        <v>2</v>
      </c>
      <c r="C19" s="290" t="s">
        <v>3</v>
      </c>
      <c r="D19" s="290" t="s">
        <v>4</v>
      </c>
      <c r="E19" s="290" t="s">
        <v>5</v>
      </c>
      <c r="F19" s="358" t="s">
        <v>402</v>
      </c>
      <c r="G19" s="358" t="s">
        <v>403</v>
      </c>
      <c r="H19" s="359" t="s">
        <v>404</v>
      </c>
      <c r="I19" s="359" t="s">
        <v>405</v>
      </c>
    </row>
    <row r="20" spans="1:9" ht="14.45" x14ac:dyDescent="0.3">
      <c r="A20" s="127">
        <v>1</v>
      </c>
      <c r="B20" s="189" t="s">
        <v>128</v>
      </c>
      <c r="C20" s="190">
        <v>3</v>
      </c>
      <c r="D20" s="190">
        <v>4</v>
      </c>
      <c r="E20" s="190">
        <v>5</v>
      </c>
      <c r="F20" s="362">
        <v>6</v>
      </c>
      <c r="G20" s="362">
        <v>7</v>
      </c>
      <c r="H20" s="362">
        <v>8</v>
      </c>
      <c r="I20" s="363">
        <v>9</v>
      </c>
    </row>
    <row r="21" spans="1:9" ht="18" x14ac:dyDescent="0.25">
      <c r="A21" s="191" t="s">
        <v>47</v>
      </c>
      <c r="B21" s="192" t="s">
        <v>22</v>
      </c>
      <c r="C21" s="193" t="s">
        <v>7</v>
      </c>
      <c r="D21" s="193" t="s">
        <v>131</v>
      </c>
      <c r="E21" s="193" t="s">
        <v>8</v>
      </c>
      <c r="F21" s="217">
        <f>SUM(F22+F26+F34+F52+F73+F77+F81+F48)</f>
        <v>45078752</v>
      </c>
      <c r="G21" s="217">
        <f>SUM(G22+G26+G34+G52+G73+G77+G81+G48)</f>
        <v>45078752</v>
      </c>
      <c r="H21" s="217">
        <f>SUM(H22+H26+H34+H52+H73+H77+H81+H48)</f>
        <v>18415736.469999999</v>
      </c>
      <c r="I21" s="368">
        <f>SUM(H21/G21*100)</f>
        <v>40.852365367168993</v>
      </c>
    </row>
    <row r="22" spans="1:9" ht="39" x14ac:dyDescent="0.25">
      <c r="A22" s="132" t="s">
        <v>113</v>
      </c>
      <c r="B22" s="194" t="s">
        <v>22</v>
      </c>
      <c r="C22" s="195" t="s">
        <v>26</v>
      </c>
      <c r="D22" s="195" t="s">
        <v>131</v>
      </c>
      <c r="E22" s="196" t="s">
        <v>8</v>
      </c>
      <c r="F22" s="237">
        <f t="shared" ref="F22:H24" si="0">SUM(F23)</f>
        <v>294926</v>
      </c>
      <c r="G22" s="237">
        <f t="shared" si="0"/>
        <v>294926</v>
      </c>
      <c r="H22" s="237">
        <f t="shared" si="0"/>
        <v>134338.28</v>
      </c>
      <c r="I22" s="368">
        <f t="shared" ref="I22:I85" si="1">SUM(H22/G22*100)</f>
        <v>45.549826058062024</v>
      </c>
    </row>
    <row r="23" spans="1:9" ht="26.25" x14ac:dyDescent="0.25">
      <c r="A23" s="197" t="s">
        <v>129</v>
      </c>
      <c r="B23" s="155" t="s">
        <v>22</v>
      </c>
      <c r="C23" s="171" t="s">
        <v>26</v>
      </c>
      <c r="D23" s="171">
        <v>7000080010</v>
      </c>
      <c r="E23" s="175" t="s">
        <v>8</v>
      </c>
      <c r="F23" s="178">
        <f t="shared" si="0"/>
        <v>294926</v>
      </c>
      <c r="G23" s="178">
        <f t="shared" si="0"/>
        <v>294926</v>
      </c>
      <c r="H23" s="178">
        <f t="shared" si="0"/>
        <v>134338.28</v>
      </c>
      <c r="I23" s="369">
        <f t="shared" si="1"/>
        <v>45.549826058062024</v>
      </c>
    </row>
    <row r="24" spans="1:9" ht="34.5" x14ac:dyDescent="0.25">
      <c r="A24" s="133" t="s">
        <v>32</v>
      </c>
      <c r="B24" s="155" t="s">
        <v>22</v>
      </c>
      <c r="C24" s="171" t="s">
        <v>26</v>
      </c>
      <c r="D24" s="130">
        <v>7000080010</v>
      </c>
      <c r="E24" s="175" t="s">
        <v>33</v>
      </c>
      <c r="F24" s="178">
        <f t="shared" si="0"/>
        <v>294926</v>
      </c>
      <c r="G24" s="178">
        <f t="shared" si="0"/>
        <v>294926</v>
      </c>
      <c r="H24" s="178">
        <f t="shared" si="0"/>
        <v>134338.28</v>
      </c>
      <c r="I24" s="369">
        <f t="shared" si="1"/>
        <v>45.549826058062024</v>
      </c>
    </row>
    <row r="25" spans="1:9" x14ac:dyDescent="0.25">
      <c r="A25" s="133" t="s">
        <v>34</v>
      </c>
      <c r="B25" s="155" t="s">
        <v>22</v>
      </c>
      <c r="C25" s="171" t="s">
        <v>26</v>
      </c>
      <c r="D25" s="130">
        <v>7000080010</v>
      </c>
      <c r="E25" s="175" t="s">
        <v>35</v>
      </c>
      <c r="F25" s="178">
        <f>SUM(Лист1!G411)</f>
        <v>294926</v>
      </c>
      <c r="G25" s="178">
        <f>SUM(Лист1!H411)</f>
        <v>294926</v>
      </c>
      <c r="H25" s="178">
        <f>SUM(Лист1!I411)</f>
        <v>134338.28</v>
      </c>
      <c r="I25" s="369">
        <f t="shared" si="1"/>
        <v>45.549826058062024</v>
      </c>
    </row>
    <row r="26" spans="1:9" ht="60" x14ac:dyDescent="0.25">
      <c r="A26" s="198" t="s">
        <v>130</v>
      </c>
      <c r="B26" s="194" t="s">
        <v>22</v>
      </c>
      <c r="C26" s="195" t="s">
        <v>10</v>
      </c>
      <c r="D26" s="195" t="s">
        <v>131</v>
      </c>
      <c r="E26" s="196" t="s">
        <v>8</v>
      </c>
      <c r="F26" s="229">
        <f>SUM(F27)</f>
        <v>608540</v>
      </c>
      <c r="G26" s="229">
        <f t="shared" ref="G26:H26" si="2">SUM(G27)</f>
        <v>608540</v>
      </c>
      <c r="H26" s="229">
        <f t="shared" si="2"/>
        <v>239924.88</v>
      </c>
      <c r="I26" s="368">
        <f t="shared" si="1"/>
        <v>39.426312156965857</v>
      </c>
    </row>
    <row r="27" spans="1:9" ht="26.25" x14ac:dyDescent="0.25">
      <c r="A27" s="145" t="s">
        <v>116</v>
      </c>
      <c r="B27" s="155" t="s">
        <v>22</v>
      </c>
      <c r="C27" s="155" t="s">
        <v>10</v>
      </c>
      <c r="D27" s="175" t="s">
        <v>286</v>
      </c>
      <c r="E27" s="175" t="s">
        <v>8</v>
      </c>
      <c r="F27" s="178">
        <f>SUM(F28+F30+F32)</f>
        <v>608540</v>
      </c>
      <c r="G27" s="178">
        <f t="shared" ref="G27" si="3">SUM(G28+G30+G32)</f>
        <v>608540</v>
      </c>
      <c r="H27" s="178">
        <f t="shared" ref="H27" si="4">SUM(H28+H30+H32)</f>
        <v>239924.88</v>
      </c>
      <c r="I27" s="369">
        <f t="shared" si="1"/>
        <v>39.426312156965857</v>
      </c>
    </row>
    <row r="28" spans="1:9" ht="34.5" x14ac:dyDescent="0.25">
      <c r="A28" s="133" t="s">
        <v>32</v>
      </c>
      <c r="B28" s="155" t="s">
        <v>22</v>
      </c>
      <c r="C28" s="129" t="s">
        <v>10</v>
      </c>
      <c r="D28" s="131" t="s">
        <v>286</v>
      </c>
      <c r="E28" s="175" t="s">
        <v>33</v>
      </c>
      <c r="F28" s="178">
        <f>SUM(F29)</f>
        <v>508440</v>
      </c>
      <c r="G28" s="178">
        <f t="shared" ref="G28:H28" si="5">SUM(G29)</f>
        <v>508440</v>
      </c>
      <c r="H28" s="178">
        <f t="shared" si="5"/>
        <v>228843.88</v>
      </c>
      <c r="I28" s="369">
        <f t="shared" si="1"/>
        <v>45.009023680276925</v>
      </c>
    </row>
    <row r="29" spans="1:9" x14ac:dyDescent="0.25">
      <c r="A29" s="133" t="s">
        <v>34</v>
      </c>
      <c r="B29" s="155" t="s">
        <v>22</v>
      </c>
      <c r="C29" s="129" t="s">
        <v>10</v>
      </c>
      <c r="D29" s="131" t="s">
        <v>286</v>
      </c>
      <c r="E29" s="175" t="s">
        <v>35</v>
      </c>
      <c r="F29" s="178">
        <f>SUM(Лист1!G415)</f>
        <v>508440</v>
      </c>
      <c r="G29" s="178">
        <f>SUM(Лист1!H415)</f>
        <v>508440</v>
      </c>
      <c r="H29" s="178">
        <f>SUM(Лист1!I415)</f>
        <v>228843.88</v>
      </c>
      <c r="I29" s="369">
        <f t="shared" si="1"/>
        <v>45.009023680276925</v>
      </c>
    </row>
    <row r="30" spans="1:9" x14ac:dyDescent="0.25">
      <c r="A30" s="133" t="s">
        <v>12</v>
      </c>
      <c r="B30" s="129" t="s">
        <v>22</v>
      </c>
      <c r="C30" s="129" t="s">
        <v>10</v>
      </c>
      <c r="D30" s="131" t="s">
        <v>286</v>
      </c>
      <c r="E30" s="129" t="s">
        <v>13</v>
      </c>
      <c r="F30" s="178">
        <f>SUM(F31)</f>
        <v>89700</v>
      </c>
      <c r="G30" s="178">
        <f t="shared" ref="G30:H30" si="6">SUM(G31)</f>
        <v>89700</v>
      </c>
      <c r="H30" s="178">
        <f t="shared" si="6"/>
        <v>10600</v>
      </c>
      <c r="I30" s="369">
        <f t="shared" si="1"/>
        <v>11.817168338907468</v>
      </c>
    </row>
    <row r="31" spans="1:9" ht="23.25" x14ac:dyDescent="0.25">
      <c r="A31" s="133" t="s">
        <v>181</v>
      </c>
      <c r="B31" s="129" t="s">
        <v>22</v>
      </c>
      <c r="C31" s="129" t="s">
        <v>10</v>
      </c>
      <c r="D31" s="131" t="s">
        <v>286</v>
      </c>
      <c r="E31" s="129" t="s">
        <v>15</v>
      </c>
      <c r="F31" s="178">
        <f>SUM(Лист1!G417)</f>
        <v>89700</v>
      </c>
      <c r="G31" s="178">
        <f>SUM(Лист1!H417)</f>
        <v>89700</v>
      </c>
      <c r="H31" s="178">
        <f>SUM(Лист1!I417)</f>
        <v>10600</v>
      </c>
      <c r="I31" s="369">
        <f t="shared" si="1"/>
        <v>11.817168338907468</v>
      </c>
    </row>
    <row r="32" spans="1:9" x14ac:dyDescent="0.25">
      <c r="A32" s="133" t="s">
        <v>38</v>
      </c>
      <c r="B32" s="129" t="s">
        <v>22</v>
      </c>
      <c r="C32" s="129" t="s">
        <v>10</v>
      </c>
      <c r="D32" s="131" t="s">
        <v>286</v>
      </c>
      <c r="E32" s="129" t="s">
        <v>39</v>
      </c>
      <c r="F32" s="178">
        <f>SUM(F33)</f>
        <v>10400</v>
      </c>
      <c r="G32" s="178">
        <f t="shared" ref="G32:H32" si="7">SUM(G33)</f>
        <v>10400</v>
      </c>
      <c r="H32" s="178">
        <f t="shared" si="7"/>
        <v>481</v>
      </c>
      <c r="I32" s="369">
        <f t="shared" si="1"/>
        <v>4.625</v>
      </c>
    </row>
    <row r="33" spans="1:9" x14ac:dyDescent="0.25">
      <c r="A33" s="133" t="s">
        <v>161</v>
      </c>
      <c r="B33" s="129" t="s">
        <v>22</v>
      </c>
      <c r="C33" s="129" t="s">
        <v>10</v>
      </c>
      <c r="D33" s="131" t="s">
        <v>286</v>
      </c>
      <c r="E33" s="129" t="s">
        <v>160</v>
      </c>
      <c r="F33" s="178">
        <f>SUM(Лист1!G419)</f>
        <v>10400</v>
      </c>
      <c r="G33" s="178">
        <f>SUM(Лист1!H419)</f>
        <v>10400</v>
      </c>
      <c r="H33" s="178">
        <f>SUM(Лист1!I419)</f>
        <v>481</v>
      </c>
      <c r="I33" s="369">
        <f t="shared" si="1"/>
        <v>4.625</v>
      </c>
    </row>
    <row r="34" spans="1:9" ht="48.75" x14ac:dyDescent="0.25">
      <c r="A34" s="272" t="s">
        <v>204</v>
      </c>
      <c r="B34" s="157" t="s">
        <v>22</v>
      </c>
      <c r="C34" s="160" t="s">
        <v>43</v>
      </c>
      <c r="D34" s="160" t="s">
        <v>131</v>
      </c>
      <c r="E34" s="161" t="s">
        <v>8</v>
      </c>
      <c r="F34" s="236">
        <f>SUM(F35+F38+F45)</f>
        <v>26292197</v>
      </c>
      <c r="G34" s="236">
        <f t="shared" ref="G34" si="8">SUM(G35+G38+G45)</f>
        <v>26292197</v>
      </c>
      <c r="H34" s="236">
        <f t="shared" ref="H34" si="9">SUM(H35+H38+H45)</f>
        <v>11240241.719999999</v>
      </c>
      <c r="I34" s="368">
        <f t="shared" si="1"/>
        <v>42.751245626221341</v>
      </c>
    </row>
    <row r="35" spans="1:9" ht="26.25" x14ac:dyDescent="0.25">
      <c r="A35" s="145" t="s">
        <v>77</v>
      </c>
      <c r="B35" s="155" t="s">
        <v>22</v>
      </c>
      <c r="C35" s="171" t="s">
        <v>43</v>
      </c>
      <c r="D35" s="130" t="s">
        <v>249</v>
      </c>
      <c r="E35" s="155" t="s">
        <v>8</v>
      </c>
      <c r="F35" s="178">
        <f t="shared" ref="F35:H36" si="10">SUM(F36)</f>
        <v>1257419</v>
      </c>
      <c r="G35" s="178">
        <f t="shared" si="10"/>
        <v>1257419</v>
      </c>
      <c r="H35" s="178">
        <f t="shared" si="10"/>
        <v>569828.93000000005</v>
      </c>
      <c r="I35" s="369">
        <f t="shared" si="1"/>
        <v>45.317346882781322</v>
      </c>
    </row>
    <row r="36" spans="1:9" ht="34.9" customHeight="1" x14ac:dyDescent="0.25">
      <c r="A36" s="133" t="s">
        <v>32</v>
      </c>
      <c r="B36" s="129" t="s">
        <v>22</v>
      </c>
      <c r="C36" s="130" t="s">
        <v>43</v>
      </c>
      <c r="D36" s="130" t="s">
        <v>249</v>
      </c>
      <c r="E36" s="129" t="s">
        <v>33</v>
      </c>
      <c r="F36" s="178">
        <f t="shared" si="10"/>
        <v>1257419</v>
      </c>
      <c r="G36" s="178">
        <f t="shared" si="10"/>
        <v>1257419</v>
      </c>
      <c r="H36" s="178">
        <f t="shared" si="10"/>
        <v>569828.93000000005</v>
      </c>
      <c r="I36" s="369">
        <f t="shared" si="1"/>
        <v>45.317346882781322</v>
      </c>
    </row>
    <row r="37" spans="1:9" x14ac:dyDescent="0.25">
      <c r="A37" s="133" t="s">
        <v>34</v>
      </c>
      <c r="B37" s="129" t="s">
        <v>22</v>
      </c>
      <c r="C37" s="130" t="s">
        <v>43</v>
      </c>
      <c r="D37" s="130" t="s">
        <v>249</v>
      </c>
      <c r="E37" s="129" t="s">
        <v>35</v>
      </c>
      <c r="F37" s="178">
        <f>SUM(Лист1!G199)</f>
        <v>1257419</v>
      </c>
      <c r="G37" s="178">
        <f>SUM(Лист1!H199)</f>
        <v>1257419</v>
      </c>
      <c r="H37" s="178">
        <f>SUM(Лист1!I199)</f>
        <v>569828.93000000005</v>
      </c>
      <c r="I37" s="369">
        <f t="shared" si="1"/>
        <v>45.317346882781322</v>
      </c>
    </row>
    <row r="38" spans="1:9" ht="26.25" x14ac:dyDescent="0.25">
      <c r="A38" s="145" t="s">
        <v>31</v>
      </c>
      <c r="B38" s="155" t="s">
        <v>22</v>
      </c>
      <c r="C38" s="171" t="s">
        <v>43</v>
      </c>
      <c r="D38" s="130" t="s">
        <v>250</v>
      </c>
      <c r="E38" s="175" t="s">
        <v>8</v>
      </c>
      <c r="F38" s="178">
        <f>SUM(F39+F41+F43)</f>
        <v>25013258</v>
      </c>
      <c r="G38" s="178">
        <f t="shared" ref="G38" si="11">SUM(G39+G41+G43)</f>
        <v>25013258</v>
      </c>
      <c r="H38" s="178">
        <f t="shared" ref="H38" si="12">SUM(H39+H41+H43)</f>
        <v>10670412.789999999</v>
      </c>
      <c r="I38" s="369">
        <f t="shared" si="1"/>
        <v>42.659028224152159</v>
      </c>
    </row>
    <row r="39" spans="1:9" ht="34.5" x14ac:dyDescent="0.25">
      <c r="A39" s="133" t="s">
        <v>32</v>
      </c>
      <c r="B39" s="129" t="s">
        <v>22</v>
      </c>
      <c r="C39" s="130" t="s">
        <v>43</v>
      </c>
      <c r="D39" s="130" t="s">
        <v>250</v>
      </c>
      <c r="E39" s="129" t="s">
        <v>33</v>
      </c>
      <c r="F39" s="178">
        <f>SUM(F40)</f>
        <v>18677083</v>
      </c>
      <c r="G39" s="178">
        <f t="shared" ref="G39:H39" si="13">SUM(G40)</f>
        <v>18677083</v>
      </c>
      <c r="H39" s="178">
        <f t="shared" si="13"/>
        <v>7839048.3700000001</v>
      </c>
      <c r="I39" s="369">
        <f t="shared" si="1"/>
        <v>41.971481146172557</v>
      </c>
    </row>
    <row r="40" spans="1:9" x14ac:dyDescent="0.25">
      <c r="A40" s="133" t="s">
        <v>34</v>
      </c>
      <c r="B40" s="129" t="s">
        <v>22</v>
      </c>
      <c r="C40" s="130" t="s">
        <v>43</v>
      </c>
      <c r="D40" s="130" t="s">
        <v>250</v>
      </c>
      <c r="E40" s="129" t="s">
        <v>35</v>
      </c>
      <c r="F40" s="178">
        <f>SUM(Лист1!G202)</f>
        <v>18677083</v>
      </c>
      <c r="G40" s="178">
        <f>SUM(Лист1!H202)</f>
        <v>18677083</v>
      </c>
      <c r="H40" s="178">
        <f>SUM(Лист1!I202)</f>
        <v>7839048.3700000001</v>
      </c>
      <c r="I40" s="369">
        <f t="shared" si="1"/>
        <v>41.971481146172557</v>
      </c>
    </row>
    <row r="41" spans="1:9" x14ac:dyDescent="0.25">
      <c r="A41" s="133" t="s">
        <v>12</v>
      </c>
      <c r="B41" s="129" t="s">
        <v>22</v>
      </c>
      <c r="C41" s="130" t="s">
        <v>43</v>
      </c>
      <c r="D41" s="130" t="s">
        <v>250</v>
      </c>
      <c r="E41" s="129" t="s">
        <v>13</v>
      </c>
      <c r="F41" s="178">
        <f>SUM(F42)</f>
        <v>5835175</v>
      </c>
      <c r="G41" s="178">
        <f t="shared" ref="G41:H41" si="14">SUM(G42)</f>
        <v>5835175</v>
      </c>
      <c r="H41" s="178">
        <f t="shared" si="14"/>
        <v>2650919.9700000002</v>
      </c>
      <c r="I41" s="369">
        <f t="shared" si="1"/>
        <v>45.429999443032983</v>
      </c>
    </row>
    <row r="42" spans="1:9" ht="23.25" x14ac:dyDescent="0.25">
      <c r="A42" s="133" t="s">
        <v>181</v>
      </c>
      <c r="B42" s="129" t="s">
        <v>22</v>
      </c>
      <c r="C42" s="130" t="s">
        <v>43</v>
      </c>
      <c r="D42" s="130" t="s">
        <v>250</v>
      </c>
      <c r="E42" s="129" t="s">
        <v>15</v>
      </c>
      <c r="F42" s="178">
        <f>SUM(Лист1!G204)</f>
        <v>5835175</v>
      </c>
      <c r="G42" s="178">
        <f>SUM(Лист1!H204)</f>
        <v>5835175</v>
      </c>
      <c r="H42" s="178">
        <f>SUM(Лист1!I204)</f>
        <v>2650919.9700000002</v>
      </c>
      <c r="I42" s="369">
        <f t="shared" si="1"/>
        <v>45.429999443032983</v>
      </c>
    </row>
    <row r="43" spans="1:9" x14ac:dyDescent="0.25">
      <c r="A43" s="133" t="s">
        <v>38</v>
      </c>
      <c r="B43" s="129" t="s">
        <v>22</v>
      </c>
      <c r="C43" s="130" t="s">
        <v>43</v>
      </c>
      <c r="D43" s="130" t="s">
        <v>250</v>
      </c>
      <c r="E43" s="129" t="s">
        <v>39</v>
      </c>
      <c r="F43" s="178">
        <f>SUM(F44)</f>
        <v>501000</v>
      </c>
      <c r="G43" s="178">
        <f t="shared" ref="G43:H43" si="15">SUM(G44)</f>
        <v>501000</v>
      </c>
      <c r="H43" s="178">
        <f t="shared" si="15"/>
        <v>180444.45</v>
      </c>
      <c r="I43" s="369">
        <f t="shared" si="1"/>
        <v>36.016856287425156</v>
      </c>
    </row>
    <row r="44" spans="1:9" x14ac:dyDescent="0.25">
      <c r="A44" s="133" t="s">
        <v>161</v>
      </c>
      <c r="B44" s="129" t="s">
        <v>22</v>
      </c>
      <c r="C44" s="130" t="s">
        <v>43</v>
      </c>
      <c r="D44" s="130" t="s">
        <v>250</v>
      </c>
      <c r="E44" s="129" t="s">
        <v>160</v>
      </c>
      <c r="F44" s="178">
        <f>SUM(Лист1!G206)</f>
        <v>501000</v>
      </c>
      <c r="G44" s="178">
        <f>SUM(Лист1!H206)</f>
        <v>501000</v>
      </c>
      <c r="H44" s="178">
        <f>SUM(Лист1!I206)</f>
        <v>180444.45</v>
      </c>
      <c r="I44" s="369">
        <f t="shared" si="1"/>
        <v>36.016856287425156</v>
      </c>
    </row>
    <row r="45" spans="1:9" ht="64.5" x14ac:dyDescent="0.25">
      <c r="A45" s="145" t="s">
        <v>337</v>
      </c>
      <c r="B45" s="155" t="s">
        <v>22</v>
      </c>
      <c r="C45" s="171" t="s">
        <v>43</v>
      </c>
      <c r="D45" s="130" t="s">
        <v>338</v>
      </c>
      <c r="E45" s="175" t="s">
        <v>8</v>
      </c>
      <c r="F45" s="178">
        <f>SUM(F46)</f>
        <v>21520</v>
      </c>
      <c r="G45" s="178">
        <f t="shared" ref="G45:H46" si="16">SUM(G46)</f>
        <v>21520</v>
      </c>
      <c r="H45" s="178">
        <f t="shared" si="16"/>
        <v>0</v>
      </c>
      <c r="I45" s="370">
        <f t="shared" si="1"/>
        <v>0</v>
      </c>
    </row>
    <row r="46" spans="1:9" ht="43.5" x14ac:dyDescent="0.25">
      <c r="A46" s="142" t="s">
        <v>32</v>
      </c>
      <c r="B46" s="129" t="s">
        <v>22</v>
      </c>
      <c r="C46" s="130" t="s">
        <v>43</v>
      </c>
      <c r="D46" s="130" t="s">
        <v>338</v>
      </c>
      <c r="E46" s="129" t="s">
        <v>33</v>
      </c>
      <c r="F46" s="178">
        <f>SUM(F47)</f>
        <v>21520</v>
      </c>
      <c r="G46" s="178">
        <f t="shared" si="16"/>
        <v>21520</v>
      </c>
      <c r="H46" s="178">
        <f t="shared" si="16"/>
        <v>0</v>
      </c>
      <c r="I46" s="370">
        <f t="shared" si="1"/>
        <v>0</v>
      </c>
    </row>
    <row r="47" spans="1:9" x14ac:dyDescent="0.25">
      <c r="A47" s="133" t="s">
        <v>34</v>
      </c>
      <c r="B47" s="129" t="s">
        <v>22</v>
      </c>
      <c r="C47" s="130" t="s">
        <v>43</v>
      </c>
      <c r="D47" s="130" t="s">
        <v>338</v>
      </c>
      <c r="E47" s="129" t="s">
        <v>35</v>
      </c>
      <c r="F47" s="178">
        <f>SUM(Лист1!G209)</f>
        <v>21520</v>
      </c>
      <c r="G47" s="178">
        <f>SUM(Лист1!H209)</f>
        <v>21520</v>
      </c>
      <c r="H47" s="178">
        <f>SUM(Лист1!I209)</f>
        <v>0</v>
      </c>
      <c r="I47" s="370">
        <f t="shared" si="1"/>
        <v>0</v>
      </c>
    </row>
    <row r="48" spans="1:9" x14ac:dyDescent="0.25">
      <c r="A48" s="144" t="s">
        <v>288</v>
      </c>
      <c r="B48" s="225" t="s">
        <v>22</v>
      </c>
      <c r="C48" s="220" t="s">
        <v>62</v>
      </c>
      <c r="D48" s="223" t="s">
        <v>131</v>
      </c>
      <c r="E48" s="224" t="s">
        <v>8</v>
      </c>
      <c r="F48" s="253">
        <f t="shared" ref="F48:H50" si="17">SUM(F49)</f>
        <v>9960</v>
      </c>
      <c r="G48" s="253">
        <f t="shared" si="17"/>
        <v>9960</v>
      </c>
      <c r="H48" s="253">
        <f t="shared" si="17"/>
        <v>0</v>
      </c>
      <c r="I48" s="370">
        <f t="shared" si="1"/>
        <v>0</v>
      </c>
    </row>
    <row r="49" spans="1:9" ht="64.5" x14ac:dyDescent="0.25">
      <c r="A49" s="145" t="s">
        <v>289</v>
      </c>
      <c r="B49" s="163" t="s">
        <v>22</v>
      </c>
      <c r="C49" s="171" t="s">
        <v>62</v>
      </c>
      <c r="D49" s="173" t="s">
        <v>290</v>
      </c>
      <c r="E49" s="202" t="s">
        <v>8</v>
      </c>
      <c r="F49" s="239">
        <f t="shared" si="17"/>
        <v>9960</v>
      </c>
      <c r="G49" s="239">
        <f t="shared" si="17"/>
        <v>9960</v>
      </c>
      <c r="H49" s="239">
        <f t="shared" si="17"/>
        <v>0</v>
      </c>
      <c r="I49" s="370">
        <f t="shared" si="1"/>
        <v>0</v>
      </c>
    </row>
    <row r="50" spans="1:9" x14ac:dyDescent="0.25">
      <c r="A50" s="142" t="s">
        <v>12</v>
      </c>
      <c r="B50" s="136" t="s">
        <v>22</v>
      </c>
      <c r="C50" s="130" t="s">
        <v>62</v>
      </c>
      <c r="D50" s="137" t="s">
        <v>290</v>
      </c>
      <c r="E50" s="136" t="s">
        <v>13</v>
      </c>
      <c r="F50" s="239">
        <f t="shared" si="17"/>
        <v>9960</v>
      </c>
      <c r="G50" s="239">
        <f t="shared" si="17"/>
        <v>9960</v>
      </c>
      <c r="H50" s="239">
        <f t="shared" si="17"/>
        <v>0</v>
      </c>
      <c r="I50" s="370">
        <f t="shared" si="1"/>
        <v>0</v>
      </c>
    </row>
    <row r="51" spans="1:9" ht="33.75" x14ac:dyDescent="0.25">
      <c r="A51" s="248" t="s">
        <v>175</v>
      </c>
      <c r="B51" s="136" t="s">
        <v>22</v>
      </c>
      <c r="C51" s="130" t="s">
        <v>62</v>
      </c>
      <c r="D51" s="137" t="s">
        <v>290</v>
      </c>
      <c r="E51" s="136" t="s">
        <v>15</v>
      </c>
      <c r="F51" s="239">
        <f>SUM(Лист1!G213)</f>
        <v>9960</v>
      </c>
      <c r="G51" s="239">
        <f>SUM(Лист1!H213)</f>
        <v>9960</v>
      </c>
      <c r="H51" s="239">
        <f>SUM(Лист1!I213)</f>
        <v>0</v>
      </c>
      <c r="I51" s="370">
        <f t="shared" si="1"/>
        <v>0</v>
      </c>
    </row>
    <row r="52" spans="1:9" ht="39" x14ac:dyDescent="0.25">
      <c r="A52" s="128" t="s">
        <v>48</v>
      </c>
      <c r="B52" s="157" t="s">
        <v>22</v>
      </c>
      <c r="C52" s="157" t="s">
        <v>49</v>
      </c>
      <c r="D52" s="160" t="s">
        <v>131</v>
      </c>
      <c r="E52" s="161" t="s">
        <v>8</v>
      </c>
      <c r="F52" s="229">
        <f>SUM(F53+F60+F63+F70)</f>
        <v>8245071</v>
      </c>
      <c r="G52" s="229">
        <f t="shared" ref="G52" si="18">SUM(G53+G60+G63+G70)</f>
        <v>8245071</v>
      </c>
      <c r="H52" s="229">
        <f>SUM(H53+H60+H63+H70)</f>
        <v>3275731.88</v>
      </c>
      <c r="I52" s="368">
        <f t="shared" si="1"/>
        <v>39.729577586414962</v>
      </c>
    </row>
    <row r="53" spans="1:9" ht="26.25" x14ac:dyDescent="0.25">
      <c r="A53" s="145" t="s">
        <v>31</v>
      </c>
      <c r="B53" s="129" t="s">
        <v>22</v>
      </c>
      <c r="C53" s="129" t="s">
        <v>49</v>
      </c>
      <c r="D53" s="130" t="s">
        <v>225</v>
      </c>
      <c r="E53" s="131" t="s">
        <v>8</v>
      </c>
      <c r="F53" s="178">
        <f>SUM(F54+F56+F58)</f>
        <v>7196436</v>
      </c>
      <c r="G53" s="178">
        <f t="shared" ref="G53" si="19">SUM(G54+G56+G58)</f>
        <v>7196436</v>
      </c>
      <c r="H53" s="178">
        <f t="shared" ref="H53" si="20">SUM(H54+H56+H58)</f>
        <v>2854165.32</v>
      </c>
      <c r="I53" s="369">
        <f t="shared" si="1"/>
        <v>39.660817104466709</v>
      </c>
    </row>
    <row r="54" spans="1:9" ht="35.450000000000003" customHeight="1" x14ac:dyDescent="0.25">
      <c r="A54" s="133" t="s">
        <v>32</v>
      </c>
      <c r="B54" s="129" t="s">
        <v>22</v>
      </c>
      <c r="C54" s="129" t="s">
        <v>49</v>
      </c>
      <c r="D54" s="130" t="s">
        <v>225</v>
      </c>
      <c r="E54" s="129" t="s">
        <v>33</v>
      </c>
      <c r="F54" s="178">
        <f>SUM(F55)</f>
        <v>6513931</v>
      </c>
      <c r="G54" s="178">
        <f t="shared" ref="G54:H54" si="21">SUM(G55)</f>
        <v>6513931</v>
      </c>
      <c r="H54" s="178">
        <f t="shared" si="21"/>
        <v>2576859.73</v>
      </c>
      <c r="I54" s="369">
        <f t="shared" si="1"/>
        <v>39.55921132723082</v>
      </c>
    </row>
    <row r="55" spans="1:9" x14ac:dyDescent="0.25">
      <c r="A55" s="133" t="s">
        <v>34</v>
      </c>
      <c r="B55" s="129" t="s">
        <v>22</v>
      </c>
      <c r="C55" s="129" t="s">
        <v>49</v>
      </c>
      <c r="D55" s="130" t="s">
        <v>225</v>
      </c>
      <c r="E55" s="129" t="s">
        <v>35</v>
      </c>
      <c r="F55" s="178">
        <f>SUM(Лист1!G110)</f>
        <v>6513931</v>
      </c>
      <c r="G55" s="178">
        <f>SUM(Лист1!H110)</f>
        <v>6513931</v>
      </c>
      <c r="H55" s="178">
        <f>SUM(Лист1!I110)</f>
        <v>2576859.73</v>
      </c>
      <c r="I55" s="369">
        <f t="shared" si="1"/>
        <v>39.55921132723082</v>
      </c>
    </row>
    <row r="56" spans="1:9" x14ac:dyDescent="0.25">
      <c r="A56" s="133" t="s">
        <v>12</v>
      </c>
      <c r="B56" s="129" t="s">
        <v>22</v>
      </c>
      <c r="C56" s="129" t="s">
        <v>49</v>
      </c>
      <c r="D56" s="130" t="s">
        <v>225</v>
      </c>
      <c r="E56" s="129" t="s">
        <v>13</v>
      </c>
      <c r="F56" s="178">
        <f>SUM(F57)</f>
        <v>675805</v>
      </c>
      <c r="G56" s="178">
        <f t="shared" ref="G56:H56" si="22">SUM(G57)</f>
        <v>675805</v>
      </c>
      <c r="H56" s="178">
        <f t="shared" si="22"/>
        <v>276254.59000000003</v>
      </c>
      <c r="I56" s="369">
        <f t="shared" si="1"/>
        <v>40.877855298495874</v>
      </c>
    </row>
    <row r="57" spans="1:9" ht="23.25" x14ac:dyDescent="0.25">
      <c r="A57" s="133" t="s">
        <v>181</v>
      </c>
      <c r="B57" s="129" t="s">
        <v>22</v>
      </c>
      <c r="C57" s="129" t="s">
        <v>49</v>
      </c>
      <c r="D57" s="130" t="s">
        <v>225</v>
      </c>
      <c r="E57" s="129" t="s">
        <v>15</v>
      </c>
      <c r="F57" s="178">
        <f>SUM(Лист1!G112)</f>
        <v>675805</v>
      </c>
      <c r="G57" s="178">
        <f>SUM(Лист1!H112)</f>
        <v>675805</v>
      </c>
      <c r="H57" s="178">
        <f>SUM(Лист1!I112)</f>
        <v>276254.59000000003</v>
      </c>
      <c r="I57" s="369">
        <f t="shared" si="1"/>
        <v>40.877855298495874</v>
      </c>
    </row>
    <row r="58" spans="1:9" x14ac:dyDescent="0.25">
      <c r="A58" s="133" t="s">
        <v>38</v>
      </c>
      <c r="B58" s="129" t="s">
        <v>22</v>
      </c>
      <c r="C58" s="129" t="s">
        <v>49</v>
      </c>
      <c r="D58" s="130" t="s">
        <v>225</v>
      </c>
      <c r="E58" s="129" t="s">
        <v>39</v>
      </c>
      <c r="F58" s="178">
        <f>SUM(F59)</f>
        <v>6700</v>
      </c>
      <c r="G58" s="178">
        <f t="shared" ref="G58:H58" si="23">SUM(G59)</f>
        <v>6700</v>
      </c>
      <c r="H58" s="178">
        <f t="shared" si="23"/>
        <v>1051</v>
      </c>
      <c r="I58" s="369">
        <f t="shared" si="1"/>
        <v>15.686567164179104</v>
      </c>
    </row>
    <row r="59" spans="1:9" x14ac:dyDescent="0.25">
      <c r="A59" s="133" t="s">
        <v>161</v>
      </c>
      <c r="B59" s="129" t="s">
        <v>22</v>
      </c>
      <c r="C59" s="129" t="s">
        <v>49</v>
      </c>
      <c r="D59" s="130" t="s">
        <v>225</v>
      </c>
      <c r="E59" s="129" t="s">
        <v>160</v>
      </c>
      <c r="F59" s="178">
        <f>SUM(Лист1!G114)</f>
        <v>6700</v>
      </c>
      <c r="G59" s="178">
        <f>SUM(Лист1!H114)</f>
        <v>6700</v>
      </c>
      <c r="H59" s="178">
        <f>SUM(Лист1!I114)</f>
        <v>1051</v>
      </c>
      <c r="I59" s="369">
        <f t="shared" si="1"/>
        <v>15.686567164179104</v>
      </c>
    </row>
    <row r="60" spans="1:9" ht="39" x14ac:dyDescent="0.25">
      <c r="A60" s="141" t="s">
        <v>287</v>
      </c>
      <c r="B60" s="202" t="s">
        <v>22</v>
      </c>
      <c r="C60" s="175" t="s">
        <v>49</v>
      </c>
      <c r="D60" s="171">
        <v>7000080050</v>
      </c>
      <c r="E60" s="155" t="s">
        <v>8</v>
      </c>
      <c r="F60" s="178">
        <f t="shared" ref="F60:H61" si="24">SUM(F61)</f>
        <v>747316</v>
      </c>
      <c r="G60" s="178">
        <f t="shared" si="24"/>
        <v>747316</v>
      </c>
      <c r="H60" s="178">
        <f t="shared" si="24"/>
        <v>380937</v>
      </c>
      <c r="I60" s="369">
        <f t="shared" si="1"/>
        <v>50.974019022742723</v>
      </c>
    </row>
    <row r="61" spans="1:9" ht="34.5" x14ac:dyDescent="0.25">
      <c r="A61" s="133" t="s">
        <v>32</v>
      </c>
      <c r="B61" s="202" t="s">
        <v>22</v>
      </c>
      <c r="C61" s="175" t="s">
        <v>49</v>
      </c>
      <c r="D61" s="171">
        <v>7000080050</v>
      </c>
      <c r="E61" s="155" t="s">
        <v>33</v>
      </c>
      <c r="F61" s="178">
        <f t="shared" si="24"/>
        <v>747316</v>
      </c>
      <c r="G61" s="178">
        <f t="shared" si="24"/>
        <v>747316</v>
      </c>
      <c r="H61" s="178">
        <f t="shared" si="24"/>
        <v>380937</v>
      </c>
      <c r="I61" s="369">
        <f t="shared" si="1"/>
        <v>50.974019022742723</v>
      </c>
    </row>
    <row r="62" spans="1:9" x14ac:dyDescent="0.25">
      <c r="A62" s="133" t="s">
        <v>34</v>
      </c>
      <c r="B62" s="202" t="s">
        <v>22</v>
      </c>
      <c r="C62" s="175" t="s">
        <v>49</v>
      </c>
      <c r="D62" s="171">
        <v>7000080050</v>
      </c>
      <c r="E62" s="155" t="s">
        <v>35</v>
      </c>
      <c r="F62" s="178">
        <f>SUM(Лист1!G425)</f>
        <v>747316</v>
      </c>
      <c r="G62" s="178">
        <f>SUM(Лист1!H425)</f>
        <v>747316</v>
      </c>
      <c r="H62" s="178">
        <f>SUM(Лист1!I425)</f>
        <v>380937</v>
      </c>
      <c r="I62" s="369">
        <f t="shared" si="1"/>
        <v>50.974019022742723</v>
      </c>
    </row>
    <row r="63" spans="1:9" ht="26.25" x14ac:dyDescent="0.25">
      <c r="A63" s="145" t="s">
        <v>116</v>
      </c>
      <c r="B63" s="202" t="s">
        <v>22</v>
      </c>
      <c r="C63" s="175" t="s">
        <v>49</v>
      </c>
      <c r="D63" s="171">
        <v>7000080040</v>
      </c>
      <c r="E63" s="155" t="s">
        <v>8</v>
      </c>
      <c r="F63" s="178">
        <f>SUM(F64+F66+F68)</f>
        <v>170129</v>
      </c>
      <c r="G63" s="178">
        <f t="shared" ref="G63" si="25">SUM(G64+G66+G68)</f>
        <v>170129</v>
      </c>
      <c r="H63" s="178">
        <f t="shared" ref="H63" si="26">SUM(H64+H66+H68)</f>
        <v>40629.56</v>
      </c>
      <c r="I63" s="369">
        <f t="shared" si="1"/>
        <v>23.881619241869405</v>
      </c>
    </row>
    <row r="64" spans="1:9" ht="34.5" x14ac:dyDescent="0.25">
      <c r="A64" s="133" t="s">
        <v>32</v>
      </c>
      <c r="B64" s="202" t="s">
        <v>22</v>
      </c>
      <c r="C64" s="175" t="s">
        <v>49</v>
      </c>
      <c r="D64" s="131" t="s">
        <v>286</v>
      </c>
      <c r="E64" s="155" t="s">
        <v>33</v>
      </c>
      <c r="F64" s="178">
        <f>SUM(F65)</f>
        <v>126257</v>
      </c>
      <c r="G64" s="178">
        <f t="shared" ref="G64:H64" si="27">SUM(G65)</f>
        <v>126257</v>
      </c>
      <c r="H64" s="178">
        <f t="shared" si="27"/>
        <v>39133.56</v>
      </c>
      <c r="I64" s="369">
        <f t="shared" si="1"/>
        <v>30.995160664359201</v>
      </c>
    </row>
    <row r="65" spans="1:9" x14ac:dyDescent="0.25">
      <c r="A65" s="133" t="s">
        <v>34</v>
      </c>
      <c r="B65" s="199" t="s">
        <v>22</v>
      </c>
      <c r="C65" s="200" t="s">
        <v>49</v>
      </c>
      <c r="D65" s="131" t="s">
        <v>286</v>
      </c>
      <c r="E65" s="201" t="s">
        <v>35</v>
      </c>
      <c r="F65" s="178">
        <f>SUM(Лист1!G428)</f>
        <v>126257</v>
      </c>
      <c r="G65" s="178">
        <f>SUM(Лист1!H428)</f>
        <v>126257</v>
      </c>
      <c r="H65" s="178">
        <f>SUM(Лист1!I428)</f>
        <v>39133.56</v>
      </c>
      <c r="I65" s="369">
        <f t="shared" si="1"/>
        <v>30.995160664359201</v>
      </c>
    </row>
    <row r="66" spans="1:9" x14ac:dyDescent="0.25">
      <c r="A66" s="133" t="s">
        <v>12</v>
      </c>
      <c r="B66" s="199" t="s">
        <v>22</v>
      </c>
      <c r="C66" s="200" t="s">
        <v>49</v>
      </c>
      <c r="D66" s="131" t="s">
        <v>286</v>
      </c>
      <c r="E66" s="201" t="s">
        <v>13</v>
      </c>
      <c r="F66" s="178">
        <f>SUM(F67)</f>
        <v>43072</v>
      </c>
      <c r="G66" s="178">
        <f t="shared" ref="G66:H66" si="28">SUM(G67)</f>
        <v>43072</v>
      </c>
      <c r="H66" s="178">
        <f t="shared" si="28"/>
        <v>1296</v>
      </c>
      <c r="I66" s="369">
        <f t="shared" si="1"/>
        <v>3.0089153046062407</v>
      </c>
    </row>
    <row r="67" spans="1:9" ht="23.25" x14ac:dyDescent="0.25">
      <c r="A67" s="133" t="s">
        <v>181</v>
      </c>
      <c r="B67" s="199" t="s">
        <v>22</v>
      </c>
      <c r="C67" s="200" t="s">
        <v>49</v>
      </c>
      <c r="D67" s="131" t="s">
        <v>286</v>
      </c>
      <c r="E67" s="201" t="s">
        <v>15</v>
      </c>
      <c r="F67" s="178">
        <f>SUM(Лист1!G430)</f>
        <v>43072</v>
      </c>
      <c r="G67" s="178">
        <f>SUM(Лист1!H430)</f>
        <v>43072</v>
      </c>
      <c r="H67" s="178">
        <f>SUM(Лист1!I430)</f>
        <v>1296</v>
      </c>
      <c r="I67" s="369">
        <f t="shared" si="1"/>
        <v>3.0089153046062407</v>
      </c>
    </row>
    <row r="68" spans="1:9" x14ac:dyDescent="0.25">
      <c r="A68" s="133" t="s">
        <v>38</v>
      </c>
      <c r="B68" s="199" t="s">
        <v>22</v>
      </c>
      <c r="C68" s="200" t="s">
        <v>49</v>
      </c>
      <c r="D68" s="131" t="s">
        <v>286</v>
      </c>
      <c r="E68" s="201" t="s">
        <v>39</v>
      </c>
      <c r="F68" s="178">
        <f>SUM(F69)</f>
        <v>800</v>
      </c>
      <c r="G68" s="178">
        <f t="shared" ref="G68:H68" si="29">SUM(G69)</f>
        <v>800</v>
      </c>
      <c r="H68" s="178">
        <f t="shared" si="29"/>
        <v>200</v>
      </c>
      <c r="I68" s="369">
        <f t="shared" si="1"/>
        <v>25</v>
      </c>
    </row>
    <row r="69" spans="1:9" x14ac:dyDescent="0.25">
      <c r="A69" s="133" t="s">
        <v>161</v>
      </c>
      <c r="B69" s="199" t="s">
        <v>22</v>
      </c>
      <c r="C69" s="200" t="s">
        <v>49</v>
      </c>
      <c r="D69" s="131" t="s">
        <v>286</v>
      </c>
      <c r="E69" s="201" t="s">
        <v>160</v>
      </c>
      <c r="F69" s="178">
        <f>SUM(Лист1!G432)</f>
        <v>800</v>
      </c>
      <c r="G69" s="178">
        <f>SUM(Лист1!H432)</f>
        <v>800</v>
      </c>
      <c r="H69" s="178">
        <f>SUM(Лист1!I432)</f>
        <v>200</v>
      </c>
      <c r="I69" s="369">
        <f t="shared" si="1"/>
        <v>25</v>
      </c>
    </row>
    <row r="70" spans="1:9" ht="64.5" x14ac:dyDescent="0.25">
      <c r="A70" s="145" t="s">
        <v>336</v>
      </c>
      <c r="B70" s="202" t="s">
        <v>22</v>
      </c>
      <c r="C70" s="175" t="s">
        <v>49</v>
      </c>
      <c r="D70" s="171">
        <v>7000084200</v>
      </c>
      <c r="E70" s="155" t="s">
        <v>8</v>
      </c>
      <c r="F70" s="239">
        <f t="shared" ref="F70:H71" si="30">SUM(F71)</f>
        <v>131190</v>
      </c>
      <c r="G70" s="239">
        <f t="shared" si="30"/>
        <v>131190</v>
      </c>
      <c r="H70" s="239">
        <f t="shared" si="30"/>
        <v>0</v>
      </c>
      <c r="I70" s="370">
        <f t="shared" si="1"/>
        <v>0</v>
      </c>
    </row>
    <row r="71" spans="1:9" ht="34.5" x14ac:dyDescent="0.25">
      <c r="A71" s="133" t="s">
        <v>32</v>
      </c>
      <c r="B71" s="138" t="s">
        <v>22</v>
      </c>
      <c r="C71" s="131" t="s">
        <v>49</v>
      </c>
      <c r="D71" s="130">
        <v>7000084200</v>
      </c>
      <c r="E71" s="129" t="s">
        <v>33</v>
      </c>
      <c r="F71" s="239">
        <f t="shared" si="30"/>
        <v>131190</v>
      </c>
      <c r="G71" s="239">
        <f t="shared" si="30"/>
        <v>131190</v>
      </c>
      <c r="H71" s="239">
        <f t="shared" si="30"/>
        <v>0</v>
      </c>
      <c r="I71" s="370">
        <f t="shared" si="1"/>
        <v>0</v>
      </c>
    </row>
    <row r="72" spans="1:9" x14ac:dyDescent="0.25">
      <c r="A72" s="133" t="s">
        <v>34</v>
      </c>
      <c r="B72" s="305" t="s">
        <v>22</v>
      </c>
      <c r="C72" s="306" t="s">
        <v>49</v>
      </c>
      <c r="D72" s="130">
        <v>7000084200</v>
      </c>
      <c r="E72" s="222" t="s">
        <v>35</v>
      </c>
      <c r="F72" s="239">
        <f>SUM(Лист1!G435)</f>
        <v>131190</v>
      </c>
      <c r="G72" s="239">
        <f>SUM(Лист1!H435)</f>
        <v>131190</v>
      </c>
      <c r="H72" s="239">
        <f>SUM(Лист1!I435)</f>
        <v>0</v>
      </c>
      <c r="I72" s="370">
        <f t="shared" si="1"/>
        <v>0</v>
      </c>
    </row>
    <row r="73" spans="1:9" x14ac:dyDescent="0.25">
      <c r="A73" s="144" t="s">
        <v>78</v>
      </c>
      <c r="B73" s="225" t="s">
        <v>22</v>
      </c>
      <c r="C73" s="220" t="s">
        <v>20</v>
      </c>
      <c r="D73" s="223" t="s">
        <v>131</v>
      </c>
      <c r="E73" s="224" t="s">
        <v>8</v>
      </c>
      <c r="F73" s="203">
        <f t="shared" ref="F73:H75" si="31">SUM(F74)</f>
        <v>768812</v>
      </c>
      <c r="G73" s="203">
        <f t="shared" si="31"/>
        <v>768812</v>
      </c>
      <c r="H73" s="203">
        <f t="shared" si="31"/>
        <v>730000</v>
      </c>
      <c r="I73" s="370">
        <f t="shared" si="1"/>
        <v>94.951691700962002</v>
      </c>
    </row>
    <row r="74" spans="1:9" ht="12.6" customHeight="1" x14ac:dyDescent="0.25">
      <c r="A74" s="145" t="s">
        <v>79</v>
      </c>
      <c r="B74" s="163" t="s">
        <v>22</v>
      </c>
      <c r="C74" s="171" t="s">
        <v>20</v>
      </c>
      <c r="D74" s="173" t="s">
        <v>251</v>
      </c>
      <c r="E74" s="202" t="s">
        <v>8</v>
      </c>
      <c r="F74" s="239">
        <f>SUM(F75)</f>
        <v>768812</v>
      </c>
      <c r="G74" s="239">
        <f t="shared" si="31"/>
        <v>768812</v>
      </c>
      <c r="H74" s="239">
        <f t="shared" si="31"/>
        <v>730000</v>
      </c>
      <c r="I74" s="371">
        <f t="shared" si="1"/>
        <v>94.951691700962002</v>
      </c>
    </row>
    <row r="75" spans="1:9" x14ac:dyDescent="0.25">
      <c r="A75" s="133" t="s">
        <v>38</v>
      </c>
      <c r="B75" s="136" t="s">
        <v>22</v>
      </c>
      <c r="C75" s="130" t="s">
        <v>20</v>
      </c>
      <c r="D75" s="173" t="s">
        <v>251</v>
      </c>
      <c r="E75" s="136" t="s">
        <v>39</v>
      </c>
      <c r="F75" s="239">
        <f t="shared" si="31"/>
        <v>768812</v>
      </c>
      <c r="G75" s="239">
        <f t="shared" si="31"/>
        <v>768812</v>
      </c>
      <c r="H75" s="239">
        <f t="shared" si="31"/>
        <v>730000</v>
      </c>
      <c r="I75" s="371">
        <f t="shared" si="1"/>
        <v>94.951691700962002</v>
      </c>
    </row>
    <row r="76" spans="1:9" x14ac:dyDescent="0.25">
      <c r="A76" s="248" t="s">
        <v>207</v>
      </c>
      <c r="B76" s="136" t="s">
        <v>22</v>
      </c>
      <c r="C76" s="130" t="s">
        <v>20</v>
      </c>
      <c r="D76" s="173" t="s">
        <v>251</v>
      </c>
      <c r="E76" s="136" t="s">
        <v>206</v>
      </c>
      <c r="F76" s="239">
        <f>SUM(Лист1!G217)</f>
        <v>768812</v>
      </c>
      <c r="G76" s="239">
        <f>SUM(Лист1!H217)</f>
        <v>768812</v>
      </c>
      <c r="H76" s="239">
        <f>SUM(Лист1!I217)</f>
        <v>730000</v>
      </c>
      <c r="I76" s="371">
        <f t="shared" si="1"/>
        <v>94.951691700962002</v>
      </c>
    </row>
    <row r="77" spans="1:9" x14ac:dyDescent="0.25">
      <c r="A77" s="180" t="s">
        <v>80</v>
      </c>
      <c r="B77" s="162" t="s">
        <v>22</v>
      </c>
      <c r="C77" s="158">
        <v>11</v>
      </c>
      <c r="D77" s="158" t="s">
        <v>131</v>
      </c>
      <c r="E77" s="159" t="s">
        <v>8</v>
      </c>
      <c r="F77" s="229">
        <f>SUM(F78)</f>
        <v>60000</v>
      </c>
      <c r="G77" s="229">
        <f t="shared" ref="G77:H77" si="32">SUM(G78)</f>
        <v>60000</v>
      </c>
      <c r="H77" s="229">
        <f t="shared" si="32"/>
        <v>0</v>
      </c>
      <c r="I77" s="370">
        <f t="shared" si="1"/>
        <v>0</v>
      </c>
    </row>
    <row r="78" spans="1:9" x14ac:dyDescent="0.25">
      <c r="A78" s="148" t="s">
        <v>226</v>
      </c>
      <c r="B78" s="163" t="s">
        <v>22</v>
      </c>
      <c r="C78" s="173">
        <v>11</v>
      </c>
      <c r="D78" s="173" t="s">
        <v>227</v>
      </c>
      <c r="E78" s="202" t="s">
        <v>8</v>
      </c>
      <c r="F78" s="203">
        <f t="shared" ref="F78:H79" si="33">SUM(F79)</f>
        <v>60000</v>
      </c>
      <c r="G78" s="203">
        <f t="shared" si="33"/>
        <v>60000</v>
      </c>
      <c r="H78" s="203">
        <f t="shared" si="33"/>
        <v>0</v>
      </c>
      <c r="I78" s="370">
        <f t="shared" si="1"/>
        <v>0</v>
      </c>
    </row>
    <row r="79" spans="1:9" x14ac:dyDescent="0.25">
      <c r="A79" s="133" t="s">
        <v>38</v>
      </c>
      <c r="B79" s="136" t="s">
        <v>22</v>
      </c>
      <c r="C79" s="137">
        <v>11</v>
      </c>
      <c r="D79" s="173" t="s">
        <v>227</v>
      </c>
      <c r="E79" s="136" t="s">
        <v>39</v>
      </c>
      <c r="F79" s="239">
        <f t="shared" si="33"/>
        <v>60000</v>
      </c>
      <c r="G79" s="239">
        <f t="shared" si="33"/>
        <v>60000</v>
      </c>
      <c r="H79" s="239">
        <f t="shared" si="33"/>
        <v>0</v>
      </c>
      <c r="I79" s="370">
        <f t="shared" si="1"/>
        <v>0</v>
      </c>
    </row>
    <row r="80" spans="1:9" x14ac:dyDescent="0.25">
      <c r="A80" s="139" t="s">
        <v>179</v>
      </c>
      <c r="B80" s="136" t="s">
        <v>22</v>
      </c>
      <c r="C80" s="137">
        <v>11</v>
      </c>
      <c r="D80" s="173" t="s">
        <v>227</v>
      </c>
      <c r="E80" s="136" t="s">
        <v>81</v>
      </c>
      <c r="F80" s="239">
        <f>SUM(Лист1!G118)</f>
        <v>60000</v>
      </c>
      <c r="G80" s="239">
        <f>SUM(Лист1!H118)</f>
        <v>60000</v>
      </c>
      <c r="H80" s="239">
        <f>SUM(Лист1!I118)</f>
        <v>0</v>
      </c>
      <c r="I80" s="370">
        <f t="shared" si="1"/>
        <v>0</v>
      </c>
    </row>
    <row r="81" spans="1:9" x14ac:dyDescent="0.25">
      <c r="A81" s="144" t="s">
        <v>50</v>
      </c>
      <c r="B81" s="162" t="s">
        <v>22</v>
      </c>
      <c r="C81" s="158">
        <v>13</v>
      </c>
      <c r="D81" s="158" t="s">
        <v>131</v>
      </c>
      <c r="E81" s="159" t="s">
        <v>8</v>
      </c>
      <c r="F81" s="229">
        <f>SUM(F82+F92+F95+F100+F103+F106+F109+F89)</f>
        <v>8799246</v>
      </c>
      <c r="G81" s="229">
        <f>SUM(G82+G92+G95+G100+G103+G106+G109+G89)</f>
        <v>8799246</v>
      </c>
      <c r="H81" s="229">
        <f>SUM(H82+H92+H95+H100+H103+H106+H109+H89)</f>
        <v>2795499.71</v>
      </c>
      <c r="I81" s="370">
        <f t="shared" si="1"/>
        <v>31.769764250255079</v>
      </c>
    </row>
    <row r="82" spans="1:9" ht="77.25" x14ac:dyDescent="0.25">
      <c r="A82" s="145" t="s">
        <v>82</v>
      </c>
      <c r="B82" s="155" t="s">
        <v>22</v>
      </c>
      <c r="C82" s="175" t="s">
        <v>51</v>
      </c>
      <c r="D82" s="137" t="s">
        <v>139</v>
      </c>
      <c r="E82" s="175" t="s">
        <v>8</v>
      </c>
      <c r="F82" s="178">
        <f>SUM(F83+F85+F87)</f>
        <v>314183</v>
      </c>
      <c r="G82" s="178">
        <f t="shared" ref="G82" si="34">SUM(G83+G85+G87)</f>
        <v>314183</v>
      </c>
      <c r="H82" s="178">
        <f t="shared" ref="H82" si="35">SUM(H83+H85+H87)</f>
        <v>92227.19</v>
      </c>
      <c r="I82" s="369">
        <f t="shared" si="1"/>
        <v>29.354608619817114</v>
      </c>
    </row>
    <row r="83" spans="1:9" ht="34.5" x14ac:dyDescent="0.25">
      <c r="A83" s="133" t="s">
        <v>32</v>
      </c>
      <c r="B83" s="129" t="s">
        <v>22</v>
      </c>
      <c r="C83" s="131" t="s">
        <v>51</v>
      </c>
      <c r="D83" s="137" t="s">
        <v>139</v>
      </c>
      <c r="E83" s="129" t="s">
        <v>33</v>
      </c>
      <c r="F83" s="178">
        <f>SUM(F84)</f>
        <v>220966</v>
      </c>
      <c r="G83" s="178">
        <f t="shared" ref="G83:H83" si="36">SUM(G84)</f>
        <v>220966</v>
      </c>
      <c r="H83" s="178">
        <f t="shared" si="36"/>
        <v>91572.19</v>
      </c>
      <c r="I83" s="369">
        <f t="shared" si="1"/>
        <v>41.441755745227773</v>
      </c>
    </row>
    <row r="84" spans="1:9" x14ac:dyDescent="0.25">
      <c r="A84" s="133" t="s">
        <v>34</v>
      </c>
      <c r="B84" s="129" t="s">
        <v>22</v>
      </c>
      <c r="C84" s="131" t="s">
        <v>51</v>
      </c>
      <c r="D84" s="137" t="s">
        <v>139</v>
      </c>
      <c r="E84" s="129" t="s">
        <v>35</v>
      </c>
      <c r="F84" s="178">
        <f>SUM(Лист1!G221)</f>
        <v>220966</v>
      </c>
      <c r="G84" s="178">
        <f>SUM(Лист1!H221)</f>
        <v>220966</v>
      </c>
      <c r="H84" s="178">
        <f>SUM(Лист1!I221)</f>
        <v>91572.19</v>
      </c>
      <c r="I84" s="369">
        <f t="shared" si="1"/>
        <v>41.441755745227773</v>
      </c>
    </row>
    <row r="85" spans="1:9" x14ac:dyDescent="0.25">
      <c r="A85" s="133" t="s">
        <v>12</v>
      </c>
      <c r="B85" s="129" t="s">
        <v>22</v>
      </c>
      <c r="C85" s="131" t="s">
        <v>51</v>
      </c>
      <c r="D85" s="137" t="s">
        <v>139</v>
      </c>
      <c r="E85" s="129" t="s">
        <v>13</v>
      </c>
      <c r="F85" s="178">
        <f>SUM(F86)</f>
        <v>92817</v>
      </c>
      <c r="G85" s="178">
        <f t="shared" ref="G85:H85" si="37">SUM(G86)</f>
        <v>92817</v>
      </c>
      <c r="H85" s="178">
        <f t="shared" si="37"/>
        <v>255</v>
      </c>
      <c r="I85" s="369">
        <f t="shared" si="1"/>
        <v>0.27473415430362974</v>
      </c>
    </row>
    <row r="86" spans="1:9" ht="23.25" x14ac:dyDescent="0.25">
      <c r="A86" s="133" t="s">
        <v>181</v>
      </c>
      <c r="B86" s="129" t="s">
        <v>22</v>
      </c>
      <c r="C86" s="131" t="s">
        <v>51</v>
      </c>
      <c r="D86" s="137" t="s">
        <v>139</v>
      </c>
      <c r="E86" s="129" t="s">
        <v>15</v>
      </c>
      <c r="F86" s="178">
        <f>SUM(Лист1!G223)</f>
        <v>92817</v>
      </c>
      <c r="G86" s="178">
        <f>SUM(Лист1!H223)</f>
        <v>92817</v>
      </c>
      <c r="H86" s="178">
        <f>SUM(Лист1!I223)</f>
        <v>255</v>
      </c>
      <c r="I86" s="369">
        <f t="shared" ref="I86:I149" si="38">SUM(H86/G86*100)</f>
        <v>0.27473415430362974</v>
      </c>
    </row>
    <row r="87" spans="1:9" x14ac:dyDescent="0.25">
      <c r="A87" s="133" t="s">
        <v>52</v>
      </c>
      <c r="B87" s="129" t="s">
        <v>22</v>
      </c>
      <c r="C87" s="131" t="s">
        <v>51</v>
      </c>
      <c r="D87" s="137" t="s">
        <v>139</v>
      </c>
      <c r="E87" s="129" t="s">
        <v>53</v>
      </c>
      <c r="F87" s="178">
        <f>SUM(F88)</f>
        <v>400</v>
      </c>
      <c r="G87" s="178">
        <f t="shared" ref="G87:H87" si="39">SUM(G88)</f>
        <v>400</v>
      </c>
      <c r="H87" s="178">
        <f t="shared" si="39"/>
        <v>400</v>
      </c>
      <c r="I87" s="369">
        <f t="shared" si="38"/>
        <v>100</v>
      </c>
    </row>
    <row r="88" spans="1:9" x14ac:dyDescent="0.25">
      <c r="A88" s="133" t="s">
        <v>164</v>
      </c>
      <c r="B88" s="129" t="s">
        <v>22</v>
      </c>
      <c r="C88" s="131" t="s">
        <v>51</v>
      </c>
      <c r="D88" s="137" t="s">
        <v>139</v>
      </c>
      <c r="E88" s="129" t="s">
        <v>163</v>
      </c>
      <c r="F88" s="178">
        <f>SUM(Лист1!G225)</f>
        <v>400</v>
      </c>
      <c r="G88" s="178">
        <f>SUM(Лист1!H225)</f>
        <v>400</v>
      </c>
      <c r="H88" s="178">
        <f>SUM(Лист1!I225)</f>
        <v>400</v>
      </c>
      <c r="I88" s="369">
        <f t="shared" si="38"/>
        <v>100</v>
      </c>
    </row>
    <row r="89" spans="1:9" ht="26.25" x14ac:dyDescent="0.25">
      <c r="A89" s="247" t="s">
        <v>388</v>
      </c>
      <c r="B89" s="302" t="s">
        <v>22</v>
      </c>
      <c r="C89" s="303" t="s">
        <v>51</v>
      </c>
      <c r="D89" s="301" t="s">
        <v>387</v>
      </c>
      <c r="E89" s="303" t="s">
        <v>8</v>
      </c>
      <c r="F89" s="218">
        <f t="shared" ref="F89:H90" si="40">SUM(F90)</f>
        <v>324000</v>
      </c>
      <c r="G89" s="218">
        <f t="shared" si="40"/>
        <v>324000</v>
      </c>
      <c r="H89" s="218">
        <f t="shared" si="40"/>
        <v>0</v>
      </c>
      <c r="I89" s="369">
        <f t="shared" si="38"/>
        <v>0</v>
      </c>
    </row>
    <row r="90" spans="1:9" x14ac:dyDescent="0.25">
      <c r="A90" s="169" t="s">
        <v>12</v>
      </c>
      <c r="B90" s="186" t="s">
        <v>22</v>
      </c>
      <c r="C90" s="300" t="s">
        <v>51</v>
      </c>
      <c r="D90" s="301" t="s">
        <v>387</v>
      </c>
      <c r="E90" s="186" t="s">
        <v>13</v>
      </c>
      <c r="F90" s="218">
        <f t="shared" si="40"/>
        <v>324000</v>
      </c>
      <c r="G90" s="218">
        <f t="shared" si="40"/>
        <v>324000</v>
      </c>
      <c r="H90" s="218">
        <f t="shared" si="40"/>
        <v>0</v>
      </c>
      <c r="I90" s="369">
        <f t="shared" si="38"/>
        <v>0</v>
      </c>
    </row>
    <row r="91" spans="1:9" ht="33.75" x14ac:dyDescent="0.25">
      <c r="A91" s="312" t="s">
        <v>175</v>
      </c>
      <c r="B91" s="186" t="s">
        <v>22</v>
      </c>
      <c r="C91" s="300" t="s">
        <v>51</v>
      </c>
      <c r="D91" s="301" t="s">
        <v>387</v>
      </c>
      <c r="E91" s="186" t="s">
        <v>15</v>
      </c>
      <c r="F91" s="218">
        <f>SUM(Лист1!G228)</f>
        <v>324000</v>
      </c>
      <c r="G91" s="218">
        <f>SUM(Лист1!H228)</f>
        <v>324000</v>
      </c>
      <c r="H91" s="218">
        <f>SUM(Лист1!I228)</f>
        <v>0</v>
      </c>
      <c r="I91" s="369">
        <f t="shared" si="38"/>
        <v>0</v>
      </c>
    </row>
    <row r="92" spans="1:9" ht="26.25" x14ac:dyDescent="0.25">
      <c r="A92" s="145" t="s">
        <v>252</v>
      </c>
      <c r="B92" s="155" t="s">
        <v>22</v>
      </c>
      <c r="C92" s="175" t="s">
        <v>51</v>
      </c>
      <c r="D92" s="173" t="s">
        <v>253</v>
      </c>
      <c r="E92" s="175" t="s">
        <v>8</v>
      </c>
      <c r="F92" s="238">
        <f>SUM(F93)</f>
        <v>4041288</v>
      </c>
      <c r="G92" s="238">
        <f t="shared" ref="G92:H92" si="41">SUM(G93)</f>
        <v>4041288</v>
      </c>
      <c r="H92" s="238">
        <f t="shared" si="41"/>
        <v>1724137.24</v>
      </c>
      <c r="I92" s="369">
        <f t="shared" si="38"/>
        <v>42.663062865106369</v>
      </c>
    </row>
    <row r="93" spans="1:9" ht="23.25" x14ac:dyDescent="0.25">
      <c r="A93" s="133" t="s">
        <v>16</v>
      </c>
      <c r="B93" s="129" t="s">
        <v>22</v>
      </c>
      <c r="C93" s="131" t="s">
        <v>51</v>
      </c>
      <c r="D93" s="173" t="s">
        <v>253</v>
      </c>
      <c r="E93" s="129" t="s">
        <v>17</v>
      </c>
      <c r="F93" s="238">
        <f>SUM(F94:F94)</f>
        <v>4041288</v>
      </c>
      <c r="G93" s="238">
        <f t="shared" ref="G93:H93" si="42">SUM(G94:G94)</f>
        <v>4041288</v>
      </c>
      <c r="H93" s="238">
        <f t="shared" si="42"/>
        <v>1724137.24</v>
      </c>
      <c r="I93" s="369">
        <f t="shared" si="38"/>
        <v>42.663062865106369</v>
      </c>
    </row>
    <row r="94" spans="1:9" x14ac:dyDescent="0.25">
      <c r="A94" s="134" t="s">
        <v>171</v>
      </c>
      <c r="B94" s="129" t="s">
        <v>22</v>
      </c>
      <c r="C94" s="131" t="s">
        <v>51</v>
      </c>
      <c r="D94" s="173" t="s">
        <v>253</v>
      </c>
      <c r="E94" s="129" t="s">
        <v>170</v>
      </c>
      <c r="F94" s="238">
        <f>SUM(Лист1!G231)</f>
        <v>4041288</v>
      </c>
      <c r="G94" s="238">
        <f>SUM(Лист1!H231)</f>
        <v>4041288</v>
      </c>
      <c r="H94" s="238">
        <f>SUM(Лист1!I231)</f>
        <v>1724137.24</v>
      </c>
      <c r="I94" s="369">
        <f t="shared" si="38"/>
        <v>42.663062865106369</v>
      </c>
    </row>
    <row r="95" spans="1:9" ht="26.25" x14ac:dyDescent="0.25">
      <c r="A95" s="140" t="s">
        <v>255</v>
      </c>
      <c r="B95" s="155" t="s">
        <v>22</v>
      </c>
      <c r="C95" s="175" t="s">
        <v>51</v>
      </c>
      <c r="D95" s="173" t="s">
        <v>256</v>
      </c>
      <c r="E95" s="175" t="s">
        <v>8</v>
      </c>
      <c r="F95" s="238">
        <f>SUM(F96+F98)</f>
        <v>3804775</v>
      </c>
      <c r="G95" s="238">
        <f>SUM(G96+G98)</f>
        <v>3804775</v>
      </c>
      <c r="H95" s="238">
        <f>SUM(H96+H98)</f>
        <v>909135.28</v>
      </c>
      <c r="I95" s="369">
        <f t="shared" si="38"/>
        <v>23.894587196351953</v>
      </c>
    </row>
    <row r="96" spans="1:9" x14ac:dyDescent="0.25">
      <c r="A96" s="133" t="s">
        <v>12</v>
      </c>
      <c r="B96" s="129" t="s">
        <v>22</v>
      </c>
      <c r="C96" s="131" t="s">
        <v>51</v>
      </c>
      <c r="D96" s="173" t="s">
        <v>256</v>
      </c>
      <c r="E96" s="129" t="s">
        <v>13</v>
      </c>
      <c r="F96" s="238">
        <f t="shared" ref="F96:H96" si="43">SUM(F97)</f>
        <v>3776375</v>
      </c>
      <c r="G96" s="238">
        <f t="shared" si="43"/>
        <v>3776375</v>
      </c>
      <c r="H96" s="238">
        <f t="shared" si="43"/>
        <v>880735.28</v>
      </c>
      <c r="I96" s="369">
        <f t="shared" si="38"/>
        <v>23.322241038032505</v>
      </c>
    </row>
    <row r="97" spans="1:9" x14ac:dyDescent="0.25">
      <c r="A97" s="133" t="s">
        <v>14</v>
      </c>
      <c r="B97" s="129" t="s">
        <v>22</v>
      </c>
      <c r="C97" s="131" t="s">
        <v>51</v>
      </c>
      <c r="D97" s="173" t="s">
        <v>256</v>
      </c>
      <c r="E97" s="129" t="s">
        <v>15</v>
      </c>
      <c r="F97" s="238">
        <f>SUM(Лист1!G234)</f>
        <v>3776375</v>
      </c>
      <c r="G97" s="238">
        <f>SUM(Лист1!H234)</f>
        <v>3776375</v>
      </c>
      <c r="H97" s="238">
        <f>SUM(Лист1!I234)</f>
        <v>880735.28</v>
      </c>
      <c r="I97" s="369">
        <f t="shared" si="38"/>
        <v>23.322241038032505</v>
      </c>
    </row>
    <row r="98" spans="1:9" x14ac:dyDescent="0.25">
      <c r="A98" s="142" t="s">
        <v>38</v>
      </c>
      <c r="B98" s="129" t="s">
        <v>22</v>
      </c>
      <c r="C98" s="131" t="s">
        <v>51</v>
      </c>
      <c r="D98" s="173" t="s">
        <v>256</v>
      </c>
      <c r="E98" s="129" t="s">
        <v>39</v>
      </c>
      <c r="F98" s="238">
        <f t="shared" ref="F98:H101" si="44">SUM(F99)</f>
        <v>28400</v>
      </c>
      <c r="G98" s="238">
        <f t="shared" si="44"/>
        <v>28400</v>
      </c>
      <c r="H98" s="238">
        <f t="shared" si="44"/>
        <v>28400</v>
      </c>
      <c r="I98" s="369">
        <f t="shared" si="38"/>
        <v>100</v>
      </c>
    </row>
    <row r="99" spans="1:9" x14ac:dyDescent="0.25">
      <c r="A99" s="133" t="s">
        <v>161</v>
      </c>
      <c r="B99" s="129" t="s">
        <v>22</v>
      </c>
      <c r="C99" s="131" t="s">
        <v>51</v>
      </c>
      <c r="D99" s="173" t="s">
        <v>256</v>
      </c>
      <c r="E99" s="129" t="s">
        <v>160</v>
      </c>
      <c r="F99" s="238">
        <f>SUM(Лист1!G236)</f>
        <v>28400</v>
      </c>
      <c r="G99" s="238">
        <f>SUM(Лист1!H236)</f>
        <v>28400</v>
      </c>
      <c r="H99" s="238">
        <f>SUM(Лист1!I236)</f>
        <v>28400</v>
      </c>
      <c r="I99" s="369">
        <f t="shared" si="38"/>
        <v>100</v>
      </c>
    </row>
    <row r="100" spans="1:9" x14ac:dyDescent="0.25">
      <c r="A100" s="250" t="s">
        <v>259</v>
      </c>
      <c r="B100" s="155" t="s">
        <v>22</v>
      </c>
      <c r="C100" s="175" t="s">
        <v>51</v>
      </c>
      <c r="D100" s="173" t="s">
        <v>258</v>
      </c>
      <c r="E100" s="175" t="s">
        <v>8</v>
      </c>
      <c r="F100" s="238">
        <f t="shared" si="44"/>
        <v>70000</v>
      </c>
      <c r="G100" s="238">
        <f t="shared" si="44"/>
        <v>70000</v>
      </c>
      <c r="H100" s="238">
        <f t="shared" si="44"/>
        <v>70000</v>
      </c>
      <c r="I100" s="369">
        <f t="shared" si="38"/>
        <v>100</v>
      </c>
    </row>
    <row r="101" spans="1:9" x14ac:dyDescent="0.25">
      <c r="A101" s="142" t="s">
        <v>38</v>
      </c>
      <c r="B101" s="129" t="s">
        <v>22</v>
      </c>
      <c r="C101" s="131" t="s">
        <v>51</v>
      </c>
      <c r="D101" s="173" t="s">
        <v>258</v>
      </c>
      <c r="E101" s="129" t="s">
        <v>39</v>
      </c>
      <c r="F101" s="238">
        <f t="shared" si="44"/>
        <v>70000</v>
      </c>
      <c r="G101" s="238">
        <f t="shared" si="44"/>
        <v>70000</v>
      </c>
      <c r="H101" s="238">
        <f t="shared" si="44"/>
        <v>70000</v>
      </c>
      <c r="I101" s="369">
        <f t="shared" si="38"/>
        <v>100</v>
      </c>
    </row>
    <row r="102" spans="1:9" x14ac:dyDescent="0.25">
      <c r="A102" s="133" t="s">
        <v>161</v>
      </c>
      <c r="B102" s="129" t="s">
        <v>22</v>
      </c>
      <c r="C102" s="131" t="s">
        <v>51</v>
      </c>
      <c r="D102" s="173" t="s">
        <v>258</v>
      </c>
      <c r="E102" s="129" t="s">
        <v>160</v>
      </c>
      <c r="F102" s="238">
        <f>SUM(Лист1!G239)</f>
        <v>70000</v>
      </c>
      <c r="G102" s="238">
        <f>SUM(Лист1!H239)</f>
        <v>70000</v>
      </c>
      <c r="H102" s="238">
        <f>SUM(Лист1!I239)</f>
        <v>70000</v>
      </c>
      <c r="I102" s="369">
        <f t="shared" si="38"/>
        <v>100</v>
      </c>
    </row>
    <row r="103" spans="1:9" ht="26.25" x14ac:dyDescent="0.25">
      <c r="A103" s="140" t="s">
        <v>261</v>
      </c>
      <c r="B103" s="155" t="s">
        <v>22</v>
      </c>
      <c r="C103" s="175" t="s">
        <v>51</v>
      </c>
      <c r="D103" s="171" t="s">
        <v>262</v>
      </c>
      <c r="E103" s="175" t="s">
        <v>8</v>
      </c>
      <c r="F103" s="238">
        <f>SUM(F104)</f>
        <v>200000</v>
      </c>
      <c r="G103" s="238">
        <f t="shared" ref="G103:H103" si="45">SUM(G104)</f>
        <v>200000</v>
      </c>
      <c r="H103" s="238">
        <f t="shared" si="45"/>
        <v>0</v>
      </c>
      <c r="I103" s="370">
        <f t="shared" si="38"/>
        <v>0</v>
      </c>
    </row>
    <row r="104" spans="1:9" x14ac:dyDescent="0.25">
      <c r="A104" s="133" t="s">
        <v>12</v>
      </c>
      <c r="B104" s="129" t="s">
        <v>22</v>
      </c>
      <c r="C104" s="131" t="s">
        <v>51</v>
      </c>
      <c r="D104" s="171" t="s">
        <v>262</v>
      </c>
      <c r="E104" s="129" t="s">
        <v>13</v>
      </c>
      <c r="F104" s="238">
        <f t="shared" ref="F104:H104" si="46">SUM(F105)</f>
        <v>200000</v>
      </c>
      <c r="G104" s="238">
        <f t="shared" si="46"/>
        <v>200000</v>
      </c>
      <c r="H104" s="238">
        <f t="shared" si="46"/>
        <v>0</v>
      </c>
      <c r="I104" s="370">
        <f t="shared" si="38"/>
        <v>0</v>
      </c>
    </row>
    <row r="105" spans="1:9" ht="33.75" x14ac:dyDescent="0.25">
      <c r="A105" s="248" t="s">
        <v>175</v>
      </c>
      <c r="B105" s="129" t="s">
        <v>22</v>
      </c>
      <c r="C105" s="131" t="s">
        <v>51</v>
      </c>
      <c r="D105" s="171" t="s">
        <v>262</v>
      </c>
      <c r="E105" s="129" t="s">
        <v>15</v>
      </c>
      <c r="F105" s="238">
        <f>SUM(Лист1!G242)</f>
        <v>200000</v>
      </c>
      <c r="G105" s="238">
        <f>SUM(Лист1!H242)</f>
        <v>200000</v>
      </c>
      <c r="H105" s="238">
        <f>SUM(Лист1!I242)</f>
        <v>0</v>
      </c>
      <c r="I105" s="370">
        <f t="shared" si="38"/>
        <v>0</v>
      </c>
    </row>
    <row r="106" spans="1:9" ht="26.25" x14ac:dyDescent="0.25">
      <c r="A106" s="140" t="s">
        <v>208</v>
      </c>
      <c r="B106" s="129" t="s">
        <v>22</v>
      </c>
      <c r="C106" s="129" t="s">
        <v>51</v>
      </c>
      <c r="D106" s="137" t="s">
        <v>209</v>
      </c>
      <c r="E106" s="129" t="s">
        <v>8</v>
      </c>
      <c r="F106" s="239">
        <f>SUM(F107)</f>
        <v>40000</v>
      </c>
      <c r="G106" s="239">
        <f t="shared" ref="G106:H107" si="47">SUM(G107)</f>
        <v>40000</v>
      </c>
      <c r="H106" s="239">
        <f t="shared" si="47"/>
        <v>0</v>
      </c>
      <c r="I106" s="370">
        <f t="shared" si="38"/>
        <v>0</v>
      </c>
    </row>
    <row r="107" spans="1:9" x14ac:dyDescent="0.25">
      <c r="A107" s="133" t="s">
        <v>12</v>
      </c>
      <c r="B107" s="136" t="s">
        <v>22</v>
      </c>
      <c r="C107" s="136" t="s">
        <v>51</v>
      </c>
      <c r="D107" s="137" t="s">
        <v>209</v>
      </c>
      <c r="E107" s="136" t="s">
        <v>13</v>
      </c>
      <c r="F107" s="239">
        <f>SUM(F108)</f>
        <v>40000</v>
      </c>
      <c r="G107" s="239">
        <f t="shared" si="47"/>
        <v>40000</v>
      </c>
      <c r="H107" s="239">
        <f t="shared" si="47"/>
        <v>0</v>
      </c>
      <c r="I107" s="370">
        <f t="shared" si="38"/>
        <v>0</v>
      </c>
    </row>
    <row r="108" spans="1:9" ht="33.75" x14ac:dyDescent="0.25">
      <c r="A108" s="248" t="s">
        <v>169</v>
      </c>
      <c r="B108" s="129" t="s">
        <v>22</v>
      </c>
      <c r="C108" s="129" t="s">
        <v>51</v>
      </c>
      <c r="D108" s="137" t="s">
        <v>209</v>
      </c>
      <c r="E108" s="129" t="s">
        <v>15</v>
      </c>
      <c r="F108" s="238">
        <f>SUM(Лист1!G33)</f>
        <v>40000</v>
      </c>
      <c r="G108" s="238">
        <f>SUM(Лист1!H33)</f>
        <v>40000</v>
      </c>
      <c r="H108" s="238">
        <f>SUM(Лист1!I33)</f>
        <v>0</v>
      </c>
      <c r="I108" s="370">
        <f t="shared" si="38"/>
        <v>0</v>
      </c>
    </row>
    <row r="109" spans="1:9" x14ac:dyDescent="0.25">
      <c r="A109" s="296" t="s">
        <v>316</v>
      </c>
      <c r="B109" s="155" t="s">
        <v>22</v>
      </c>
      <c r="C109" s="175" t="s">
        <v>51</v>
      </c>
      <c r="D109" s="173">
        <v>1101281170</v>
      </c>
      <c r="E109" s="175" t="s">
        <v>8</v>
      </c>
      <c r="F109" s="218">
        <f t="shared" ref="F109:H110" si="48">SUM(F110)</f>
        <v>5000</v>
      </c>
      <c r="G109" s="218">
        <f t="shared" si="48"/>
        <v>5000</v>
      </c>
      <c r="H109" s="218">
        <f t="shared" si="48"/>
        <v>0</v>
      </c>
      <c r="I109" s="370">
        <f t="shared" si="38"/>
        <v>0</v>
      </c>
    </row>
    <row r="110" spans="1:9" x14ac:dyDescent="0.25">
      <c r="A110" s="133" t="s">
        <v>12</v>
      </c>
      <c r="B110" s="129" t="s">
        <v>22</v>
      </c>
      <c r="C110" s="131" t="s">
        <v>51</v>
      </c>
      <c r="D110" s="173">
        <v>1101281170</v>
      </c>
      <c r="E110" s="129" t="s">
        <v>13</v>
      </c>
      <c r="F110" s="218">
        <f t="shared" si="48"/>
        <v>5000</v>
      </c>
      <c r="G110" s="218">
        <f t="shared" si="48"/>
        <v>5000</v>
      </c>
      <c r="H110" s="218">
        <f t="shared" si="48"/>
        <v>0</v>
      </c>
      <c r="I110" s="370">
        <f t="shared" si="38"/>
        <v>0</v>
      </c>
    </row>
    <row r="111" spans="1:9" ht="33.75" x14ac:dyDescent="0.25">
      <c r="A111" s="248" t="s">
        <v>175</v>
      </c>
      <c r="B111" s="129" t="s">
        <v>22</v>
      </c>
      <c r="C111" s="131" t="s">
        <v>51</v>
      </c>
      <c r="D111" s="173">
        <v>1101281170</v>
      </c>
      <c r="E111" s="129" t="s">
        <v>15</v>
      </c>
      <c r="F111" s="218">
        <f>SUM(Лист1!G245)</f>
        <v>5000</v>
      </c>
      <c r="G111" s="218">
        <f>SUM(Лист1!H245)</f>
        <v>5000</v>
      </c>
      <c r="H111" s="218">
        <f>SUM(Лист1!I245)</f>
        <v>0</v>
      </c>
      <c r="I111" s="370">
        <f t="shared" si="38"/>
        <v>0</v>
      </c>
    </row>
    <row r="112" spans="1:9" ht="18" x14ac:dyDescent="0.25">
      <c r="A112" s="156" t="s">
        <v>56</v>
      </c>
      <c r="B112" s="192" t="s">
        <v>26</v>
      </c>
      <c r="C112" s="193" t="s">
        <v>7</v>
      </c>
      <c r="D112" s="193" t="s">
        <v>131</v>
      </c>
      <c r="E112" s="193" t="s">
        <v>8</v>
      </c>
      <c r="F112" s="229">
        <f t="shared" ref="F112:H113" si="49">SUM(F113)</f>
        <v>1665406</v>
      </c>
      <c r="G112" s="229">
        <f t="shared" si="49"/>
        <v>1665406</v>
      </c>
      <c r="H112" s="229">
        <f t="shared" si="49"/>
        <v>832703</v>
      </c>
      <c r="I112" s="368">
        <f t="shared" si="38"/>
        <v>50</v>
      </c>
    </row>
    <row r="113" spans="1:9" x14ac:dyDescent="0.25">
      <c r="A113" s="144" t="s">
        <v>57</v>
      </c>
      <c r="B113" s="157" t="s">
        <v>26</v>
      </c>
      <c r="C113" s="157" t="s">
        <v>10</v>
      </c>
      <c r="D113" s="160" t="s">
        <v>131</v>
      </c>
      <c r="E113" s="161" t="s">
        <v>8</v>
      </c>
      <c r="F113" s="229">
        <f>SUM(F114)</f>
        <v>1665406</v>
      </c>
      <c r="G113" s="229">
        <f t="shared" si="49"/>
        <v>1665406</v>
      </c>
      <c r="H113" s="229">
        <f t="shared" si="49"/>
        <v>832703</v>
      </c>
      <c r="I113" s="368">
        <f t="shared" si="38"/>
        <v>50</v>
      </c>
    </row>
    <row r="114" spans="1:9" ht="64.5" x14ac:dyDescent="0.25">
      <c r="A114" s="145" t="s">
        <v>58</v>
      </c>
      <c r="B114" s="129" t="s">
        <v>26</v>
      </c>
      <c r="C114" s="129" t="s">
        <v>10</v>
      </c>
      <c r="D114" s="130" t="s">
        <v>203</v>
      </c>
      <c r="E114" s="131" t="s">
        <v>8</v>
      </c>
      <c r="F114" s="238">
        <f t="shared" ref="F114:H115" si="50">SUM(F115)</f>
        <v>1665406</v>
      </c>
      <c r="G114" s="238">
        <f t="shared" si="50"/>
        <v>1665406</v>
      </c>
      <c r="H114" s="238">
        <f t="shared" si="50"/>
        <v>832703</v>
      </c>
      <c r="I114" s="368">
        <f t="shared" si="38"/>
        <v>50</v>
      </c>
    </row>
    <row r="115" spans="1:9" x14ac:dyDescent="0.25">
      <c r="A115" s="133" t="s">
        <v>52</v>
      </c>
      <c r="B115" s="129" t="s">
        <v>26</v>
      </c>
      <c r="C115" s="129" t="s">
        <v>10</v>
      </c>
      <c r="D115" s="130" t="s">
        <v>203</v>
      </c>
      <c r="E115" s="129" t="s">
        <v>53</v>
      </c>
      <c r="F115" s="238">
        <f>SUM(F116)</f>
        <v>1665406</v>
      </c>
      <c r="G115" s="238">
        <f t="shared" si="50"/>
        <v>1665406</v>
      </c>
      <c r="H115" s="238">
        <f t="shared" si="50"/>
        <v>832703</v>
      </c>
      <c r="I115" s="368">
        <f t="shared" si="38"/>
        <v>50</v>
      </c>
    </row>
    <row r="116" spans="1:9" x14ac:dyDescent="0.25">
      <c r="A116" s="133" t="s">
        <v>164</v>
      </c>
      <c r="B116" s="129" t="s">
        <v>26</v>
      </c>
      <c r="C116" s="129" t="s">
        <v>10</v>
      </c>
      <c r="D116" s="130" t="s">
        <v>203</v>
      </c>
      <c r="E116" s="129" t="s">
        <v>163</v>
      </c>
      <c r="F116" s="238">
        <f>SUM(Лист1!G250)</f>
        <v>1665406</v>
      </c>
      <c r="G116" s="238">
        <f>SUM(Лист1!H250)</f>
        <v>1665406</v>
      </c>
      <c r="H116" s="238">
        <f>SUM(Лист1!I250)</f>
        <v>832703</v>
      </c>
      <c r="I116" s="368">
        <f t="shared" si="38"/>
        <v>50</v>
      </c>
    </row>
    <row r="117" spans="1:9" ht="30" x14ac:dyDescent="0.25">
      <c r="A117" s="198" t="s">
        <v>9</v>
      </c>
      <c r="B117" s="146" t="s">
        <v>10</v>
      </c>
      <c r="C117" s="147" t="s">
        <v>7</v>
      </c>
      <c r="D117" s="147" t="s">
        <v>131</v>
      </c>
      <c r="E117" s="146" t="s">
        <v>8</v>
      </c>
      <c r="F117" s="229">
        <f>SUM(F118+F129)</f>
        <v>4340761.88</v>
      </c>
      <c r="G117" s="229">
        <f t="shared" ref="G117" si="51">SUM(G118+G129)</f>
        <v>4340761.88</v>
      </c>
      <c r="H117" s="229">
        <f t="shared" ref="H117" si="52">SUM(H118+H129)</f>
        <v>1351192.14</v>
      </c>
      <c r="I117" s="368">
        <f t="shared" si="38"/>
        <v>31.127994977692719</v>
      </c>
    </row>
    <row r="118" spans="1:9" ht="39" x14ac:dyDescent="0.25">
      <c r="A118" s="144" t="s">
        <v>87</v>
      </c>
      <c r="B118" s="157" t="s">
        <v>10</v>
      </c>
      <c r="C118" s="160" t="s">
        <v>30</v>
      </c>
      <c r="D118" s="160" t="s">
        <v>131</v>
      </c>
      <c r="E118" s="157" t="s">
        <v>8</v>
      </c>
      <c r="F118" s="229">
        <f>SUM(F119+F126)</f>
        <v>4287756</v>
      </c>
      <c r="G118" s="229">
        <f t="shared" ref="G118" si="53">SUM(G119+G126)</f>
        <v>4287756</v>
      </c>
      <c r="H118" s="229">
        <f t="shared" ref="H118" si="54">SUM(H119+H126)</f>
        <v>1298186.26</v>
      </c>
      <c r="I118" s="368">
        <f t="shared" si="38"/>
        <v>30.276588966349767</v>
      </c>
    </row>
    <row r="119" spans="1:9" x14ac:dyDescent="0.25">
      <c r="A119" s="145" t="s">
        <v>265</v>
      </c>
      <c r="B119" s="155" t="s">
        <v>10</v>
      </c>
      <c r="C119" s="171" t="s">
        <v>30</v>
      </c>
      <c r="D119" s="173" t="s">
        <v>264</v>
      </c>
      <c r="E119" s="175" t="s">
        <v>8</v>
      </c>
      <c r="F119" s="178">
        <f>SUM(F120+F122+F124)</f>
        <v>2978884.66</v>
      </c>
      <c r="G119" s="178">
        <f t="shared" ref="G119" si="55">SUM(G120+G122+G124)</f>
        <v>2978884.66</v>
      </c>
      <c r="H119" s="178">
        <f t="shared" ref="H119" si="56">SUM(H120+H122+H124)</f>
        <v>1284904.6599999999</v>
      </c>
      <c r="I119" s="369">
        <f t="shared" si="38"/>
        <v>43.133749931761365</v>
      </c>
    </row>
    <row r="120" spans="1:9" ht="34.9" customHeight="1" x14ac:dyDescent="0.25">
      <c r="A120" s="133" t="s">
        <v>32</v>
      </c>
      <c r="B120" s="129" t="s">
        <v>10</v>
      </c>
      <c r="C120" s="130" t="s">
        <v>30</v>
      </c>
      <c r="D120" s="173" t="s">
        <v>264</v>
      </c>
      <c r="E120" s="129" t="s">
        <v>33</v>
      </c>
      <c r="F120" s="178">
        <f>SUM(F121)</f>
        <v>2144456</v>
      </c>
      <c r="G120" s="178">
        <f t="shared" ref="G120:H120" si="57">SUM(G121)</f>
        <v>2144456</v>
      </c>
      <c r="H120" s="178">
        <f t="shared" si="57"/>
        <v>974217.39</v>
      </c>
      <c r="I120" s="369">
        <f t="shared" si="38"/>
        <v>45.429581674793049</v>
      </c>
    </row>
    <row r="121" spans="1:9" x14ac:dyDescent="0.25">
      <c r="A121" s="133" t="s">
        <v>36</v>
      </c>
      <c r="B121" s="129" t="s">
        <v>10</v>
      </c>
      <c r="C121" s="130" t="s">
        <v>30</v>
      </c>
      <c r="D121" s="173" t="s">
        <v>264</v>
      </c>
      <c r="E121" s="129" t="s">
        <v>37</v>
      </c>
      <c r="F121" s="178">
        <f>SUM(Лист1!G255)</f>
        <v>2144456</v>
      </c>
      <c r="G121" s="178">
        <f>SUM(Лист1!H255)</f>
        <v>2144456</v>
      </c>
      <c r="H121" s="178">
        <f>SUM(Лист1!I255)</f>
        <v>974217.39</v>
      </c>
      <c r="I121" s="369">
        <f t="shared" si="38"/>
        <v>45.429581674793049</v>
      </c>
    </row>
    <row r="122" spans="1:9" x14ac:dyDescent="0.25">
      <c r="A122" s="230" t="s">
        <v>12</v>
      </c>
      <c r="B122" s="210" t="s">
        <v>10</v>
      </c>
      <c r="C122" s="228" t="s">
        <v>30</v>
      </c>
      <c r="D122" s="173" t="s">
        <v>264</v>
      </c>
      <c r="E122" s="210" t="s">
        <v>13</v>
      </c>
      <c r="F122" s="178">
        <f>SUM(F123)</f>
        <v>811628.66</v>
      </c>
      <c r="G122" s="178">
        <f t="shared" ref="G122:H122" si="58">SUM(G123)</f>
        <v>811628.66</v>
      </c>
      <c r="H122" s="178">
        <f t="shared" si="58"/>
        <v>301693.31</v>
      </c>
      <c r="I122" s="369">
        <f t="shared" si="38"/>
        <v>37.171347547042018</v>
      </c>
    </row>
    <row r="123" spans="1:9" ht="23.25" x14ac:dyDescent="0.25">
      <c r="A123" s="133" t="s">
        <v>181</v>
      </c>
      <c r="B123" s="210" t="s">
        <v>10</v>
      </c>
      <c r="C123" s="228" t="s">
        <v>30</v>
      </c>
      <c r="D123" s="173" t="s">
        <v>264</v>
      </c>
      <c r="E123" s="210" t="s">
        <v>15</v>
      </c>
      <c r="F123" s="178">
        <f>SUM(Лист1!G257)</f>
        <v>811628.66</v>
      </c>
      <c r="G123" s="178">
        <f>SUM(Лист1!H257)</f>
        <v>811628.66</v>
      </c>
      <c r="H123" s="178">
        <f>SUM(Лист1!I257)</f>
        <v>301693.31</v>
      </c>
      <c r="I123" s="369">
        <f t="shared" si="38"/>
        <v>37.171347547042018</v>
      </c>
    </row>
    <row r="124" spans="1:9" x14ac:dyDescent="0.25">
      <c r="A124" s="230" t="s">
        <v>38</v>
      </c>
      <c r="B124" s="210" t="s">
        <v>10</v>
      </c>
      <c r="C124" s="228" t="s">
        <v>30</v>
      </c>
      <c r="D124" s="173" t="s">
        <v>264</v>
      </c>
      <c r="E124" s="210" t="s">
        <v>39</v>
      </c>
      <c r="F124" s="178">
        <f>SUM(F125)</f>
        <v>22800</v>
      </c>
      <c r="G124" s="178">
        <f t="shared" ref="G124:H124" si="59">SUM(G125)</f>
        <v>22800</v>
      </c>
      <c r="H124" s="178">
        <f t="shared" si="59"/>
        <v>8993.9599999999991</v>
      </c>
      <c r="I124" s="369">
        <f t="shared" si="38"/>
        <v>39.447192982456137</v>
      </c>
    </row>
    <row r="125" spans="1:9" x14ac:dyDescent="0.25">
      <c r="A125" s="230" t="s">
        <v>161</v>
      </c>
      <c r="B125" s="129" t="s">
        <v>10</v>
      </c>
      <c r="C125" s="130" t="s">
        <v>30</v>
      </c>
      <c r="D125" s="173" t="s">
        <v>264</v>
      </c>
      <c r="E125" s="129" t="s">
        <v>160</v>
      </c>
      <c r="F125" s="178">
        <f>SUM(Лист1!G259)</f>
        <v>22800</v>
      </c>
      <c r="G125" s="178">
        <f>SUM(Лист1!H259)</f>
        <v>22800</v>
      </c>
      <c r="H125" s="178">
        <f>SUM(Лист1!I259)</f>
        <v>8993.9599999999991</v>
      </c>
      <c r="I125" s="369">
        <f t="shared" si="38"/>
        <v>39.447192982456137</v>
      </c>
    </row>
    <row r="126" spans="1:9" ht="39" x14ac:dyDescent="0.25">
      <c r="A126" s="135" t="s">
        <v>351</v>
      </c>
      <c r="B126" s="163" t="s">
        <v>10</v>
      </c>
      <c r="C126" s="173" t="s">
        <v>30</v>
      </c>
      <c r="D126" s="173" t="s">
        <v>350</v>
      </c>
      <c r="E126" s="202" t="s">
        <v>8</v>
      </c>
      <c r="F126" s="239">
        <f>SUM(F127)</f>
        <v>1308871.3400000001</v>
      </c>
      <c r="G126" s="239">
        <f t="shared" ref="G126:H126" si="60">SUM(G127)</f>
        <v>1308871.3400000001</v>
      </c>
      <c r="H126" s="239">
        <f t="shared" si="60"/>
        <v>13281.6</v>
      </c>
      <c r="I126" s="369">
        <f t="shared" si="38"/>
        <v>1.0147368648166748</v>
      </c>
    </row>
    <row r="127" spans="1:9" x14ac:dyDescent="0.25">
      <c r="A127" s="139" t="s">
        <v>12</v>
      </c>
      <c r="B127" s="136" t="s">
        <v>10</v>
      </c>
      <c r="C127" s="137" t="s">
        <v>30</v>
      </c>
      <c r="D127" s="173" t="s">
        <v>350</v>
      </c>
      <c r="E127" s="136" t="s">
        <v>13</v>
      </c>
      <c r="F127" s="239">
        <f>SUM(F128)</f>
        <v>1308871.3400000001</v>
      </c>
      <c r="G127" s="239">
        <f t="shared" ref="G127:H127" si="61">SUM(G128)</f>
        <v>1308871.3400000001</v>
      </c>
      <c r="H127" s="239">
        <f t="shared" si="61"/>
        <v>13281.6</v>
      </c>
      <c r="I127" s="369">
        <f t="shared" si="38"/>
        <v>1.0147368648166748</v>
      </c>
    </row>
    <row r="128" spans="1:9" ht="33.75" x14ac:dyDescent="0.25">
      <c r="A128" s="307" t="s">
        <v>175</v>
      </c>
      <c r="B128" s="136" t="s">
        <v>10</v>
      </c>
      <c r="C128" s="137" t="s">
        <v>30</v>
      </c>
      <c r="D128" s="173" t="s">
        <v>350</v>
      </c>
      <c r="E128" s="136" t="s">
        <v>15</v>
      </c>
      <c r="F128" s="239">
        <f>SUM(Лист1!G262)</f>
        <v>1308871.3400000001</v>
      </c>
      <c r="G128" s="239">
        <f>SUM(Лист1!H262)</f>
        <v>1308871.3400000001</v>
      </c>
      <c r="H128" s="239">
        <f>SUM(Лист1!I262)</f>
        <v>13281.6</v>
      </c>
      <c r="I128" s="369">
        <f t="shared" si="38"/>
        <v>1.0147368648166748</v>
      </c>
    </row>
    <row r="129" spans="1:9" ht="30" x14ac:dyDescent="0.25">
      <c r="A129" s="96" t="s">
        <v>339</v>
      </c>
      <c r="B129" s="157" t="s">
        <v>10</v>
      </c>
      <c r="C129" s="160">
        <v>14</v>
      </c>
      <c r="D129" s="160" t="s">
        <v>131</v>
      </c>
      <c r="E129" s="157" t="s">
        <v>8</v>
      </c>
      <c r="F129" s="229">
        <f t="shared" ref="F129:H130" si="62">SUM(F130)</f>
        <v>53005.88</v>
      </c>
      <c r="G129" s="229">
        <f t="shared" si="62"/>
        <v>53005.88</v>
      </c>
      <c r="H129" s="229">
        <f t="shared" si="62"/>
        <v>53005.88</v>
      </c>
      <c r="I129" s="368">
        <f t="shared" si="38"/>
        <v>100</v>
      </c>
    </row>
    <row r="130" spans="1:9" x14ac:dyDescent="0.25">
      <c r="A130" s="247" t="s">
        <v>340</v>
      </c>
      <c r="B130" s="129" t="s">
        <v>10</v>
      </c>
      <c r="C130" s="129" t="s">
        <v>11</v>
      </c>
      <c r="D130" s="137" t="s">
        <v>341</v>
      </c>
      <c r="E130" s="155" t="s">
        <v>8</v>
      </c>
      <c r="F130" s="178">
        <f t="shared" si="62"/>
        <v>53005.88</v>
      </c>
      <c r="G130" s="178">
        <f t="shared" si="62"/>
        <v>53005.88</v>
      </c>
      <c r="H130" s="178">
        <f t="shared" si="62"/>
        <v>53005.88</v>
      </c>
      <c r="I130" s="369">
        <f t="shared" si="38"/>
        <v>100</v>
      </c>
    </row>
    <row r="131" spans="1:9" ht="23.25" x14ac:dyDescent="0.25">
      <c r="A131" s="133" t="s">
        <v>16</v>
      </c>
      <c r="B131" s="129" t="s">
        <v>10</v>
      </c>
      <c r="C131" s="129" t="s">
        <v>11</v>
      </c>
      <c r="D131" s="137" t="s">
        <v>341</v>
      </c>
      <c r="E131" s="129" t="s">
        <v>17</v>
      </c>
      <c r="F131" s="178">
        <f>SUM(F132:F132)</f>
        <v>53005.88</v>
      </c>
      <c r="G131" s="178">
        <f>SUM(G132:G132)</f>
        <v>53005.88</v>
      </c>
      <c r="H131" s="178">
        <f>SUM(H132:H132)</f>
        <v>53005.88</v>
      </c>
      <c r="I131" s="369">
        <f t="shared" si="38"/>
        <v>100</v>
      </c>
    </row>
    <row r="132" spans="1:9" x14ac:dyDescent="0.25">
      <c r="A132" s="169" t="s">
        <v>173</v>
      </c>
      <c r="B132" s="129" t="s">
        <v>10</v>
      </c>
      <c r="C132" s="129" t="s">
        <v>11</v>
      </c>
      <c r="D132" s="137" t="s">
        <v>341</v>
      </c>
      <c r="E132" s="210">
        <v>620</v>
      </c>
      <c r="F132" s="299">
        <f>SUM(Лист1!G38)</f>
        <v>53005.88</v>
      </c>
      <c r="G132" s="299">
        <f>SUM(Лист1!H38)</f>
        <v>53005.88</v>
      </c>
      <c r="H132" s="299">
        <f>SUM(Лист1!I38)</f>
        <v>53005.88</v>
      </c>
      <c r="I132" s="369">
        <f t="shared" si="38"/>
        <v>100</v>
      </c>
    </row>
    <row r="133" spans="1:9" ht="18" x14ac:dyDescent="0.25">
      <c r="A133" s="211" t="s">
        <v>90</v>
      </c>
      <c r="B133" s="212" t="s">
        <v>43</v>
      </c>
      <c r="C133" s="213" t="s">
        <v>7</v>
      </c>
      <c r="D133" s="213" t="s">
        <v>131</v>
      </c>
      <c r="E133" s="212" t="s">
        <v>8</v>
      </c>
      <c r="F133" s="229">
        <f>SUM(F138+F149+F156+F145+F134)</f>
        <v>18066654.100000001</v>
      </c>
      <c r="G133" s="229">
        <f>SUM(G138+G149+G156+G145+G134)</f>
        <v>18066654.100000001</v>
      </c>
      <c r="H133" s="229">
        <f>SUM(H138+H149+H156+H145+H134)</f>
        <v>6981345.2199999997</v>
      </c>
      <c r="I133" s="370">
        <f t="shared" si="38"/>
        <v>38.642159092424308</v>
      </c>
    </row>
    <row r="134" spans="1:9" ht="15.75" x14ac:dyDescent="0.25">
      <c r="A134" s="274" t="s">
        <v>205</v>
      </c>
      <c r="B134" s="160" t="s">
        <v>43</v>
      </c>
      <c r="C134" s="160" t="s">
        <v>22</v>
      </c>
      <c r="D134" s="223" t="s">
        <v>131</v>
      </c>
      <c r="E134" s="224" t="s">
        <v>8</v>
      </c>
      <c r="F134" s="203">
        <f t="shared" ref="F134:H135" si="63">SUM(F135)</f>
        <v>100000</v>
      </c>
      <c r="G134" s="203">
        <f t="shared" si="63"/>
        <v>100000</v>
      </c>
      <c r="H134" s="203">
        <f t="shared" si="63"/>
        <v>100000</v>
      </c>
      <c r="I134" s="370">
        <f t="shared" si="38"/>
        <v>100</v>
      </c>
    </row>
    <row r="135" spans="1:9" ht="39" x14ac:dyDescent="0.25">
      <c r="A135" s="145" t="s">
        <v>210</v>
      </c>
      <c r="B135" s="160" t="s">
        <v>43</v>
      </c>
      <c r="C135" s="160" t="s">
        <v>22</v>
      </c>
      <c r="D135" s="223" t="s">
        <v>211</v>
      </c>
      <c r="E135" s="221" t="s">
        <v>8</v>
      </c>
      <c r="F135" s="237">
        <f>SUM(F136)</f>
        <v>100000</v>
      </c>
      <c r="G135" s="237">
        <f t="shared" si="63"/>
        <v>100000</v>
      </c>
      <c r="H135" s="237">
        <f t="shared" si="63"/>
        <v>100000</v>
      </c>
      <c r="I135" s="368">
        <f t="shared" si="38"/>
        <v>100</v>
      </c>
    </row>
    <row r="136" spans="1:9" ht="23.25" x14ac:dyDescent="0.25">
      <c r="A136" s="133" t="s">
        <v>16</v>
      </c>
      <c r="B136" s="171" t="s">
        <v>43</v>
      </c>
      <c r="C136" s="171" t="s">
        <v>22</v>
      </c>
      <c r="D136" s="173" t="s">
        <v>211</v>
      </c>
      <c r="E136" s="129" t="s">
        <v>17</v>
      </c>
      <c r="F136" s="238">
        <f>SUM(F137:F137)</f>
        <v>100000</v>
      </c>
      <c r="G136" s="238">
        <f>SUM(G137:G137)</f>
        <v>100000</v>
      </c>
      <c r="H136" s="238">
        <f>SUM(H137:H137)</f>
        <v>100000</v>
      </c>
      <c r="I136" s="369">
        <f t="shared" si="38"/>
        <v>100</v>
      </c>
    </row>
    <row r="137" spans="1:9" x14ac:dyDescent="0.25">
      <c r="A137" s="134" t="s">
        <v>171</v>
      </c>
      <c r="B137" s="171" t="s">
        <v>43</v>
      </c>
      <c r="C137" s="171" t="s">
        <v>22</v>
      </c>
      <c r="D137" s="173" t="s">
        <v>211</v>
      </c>
      <c r="E137" s="129" t="s">
        <v>170</v>
      </c>
      <c r="F137" s="238">
        <f>SUM(Лист1!G43)</f>
        <v>100000</v>
      </c>
      <c r="G137" s="238">
        <f>SUM(Лист1!H43)</f>
        <v>100000</v>
      </c>
      <c r="H137" s="238">
        <f>SUM(Лист1!I43)</f>
        <v>100000</v>
      </c>
      <c r="I137" s="369">
        <f t="shared" si="38"/>
        <v>100</v>
      </c>
    </row>
    <row r="138" spans="1:9" x14ac:dyDescent="0.25">
      <c r="A138" s="214" t="s">
        <v>91</v>
      </c>
      <c r="B138" s="215" t="s">
        <v>43</v>
      </c>
      <c r="C138" s="216" t="s">
        <v>62</v>
      </c>
      <c r="D138" s="216" t="s">
        <v>131</v>
      </c>
      <c r="E138" s="215" t="s">
        <v>8</v>
      </c>
      <c r="F138" s="229">
        <f>SUM(F139+F142)</f>
        <v>226185.1</v>
      </c>
      <c r="G138" s="229">
        <f>SUM(G139+G142)</f>
        <v>226185.1</v>
      </c>
      <c r="H138" s="229">
        <f>SUM(H139+H142)</f>
        <v>0</v>
      </c>
      <c r="I138" s="370">
        <f t="shared" si="38"/>
        <v>0</v>
      </c>
    </row>
    <row r="139" spans="1:9" x14ac:dyDescent="0.25">
      <c r="A139" s="145" t="s">
        <v>267</v>
      </c>
      <c r="B139" s="129" t="s">
        <v>43</v>
      </c>
      <c r="C139" s="130" t="s">
        <v>62</v>
      </c>
      <c r="D139" s="137" t="s">
        <v>266</v>
      </c>
      <c r="E139" s="131" t="s">
        <v>8</v>
      </c>
      <c r="F139" s="178">
        <f>SUM(F140)</f>
        <v>200000</v>
      </c>
      <c r="G139" s="178">
        <f t="shared" ref="G139:H139" si="64">SUM(G140)</f>
        <v>200000</v>
      </c>
      <c r="H139" s="178">
        <f t="shared" si="64"/>
        <v>0</v>
      </c>
      <c r="I139" s="370">
        <f t="shared" si="38"/>
        <v>0</v>
      </c>
    </row>
    <row r="140" spans="1:9" x14ac:dyDescent="0.25">
      <c r="A140" s="133" t="s">
        <v>38</v>
      </c>
      <c r="B140" s="129" t="s">
        <v>43</v>
      </c>
      <c r="C140" s="130" t="s">
        <v>62</v>
      </c>
      <c r="D140" s="137" t="s">
        <v>266</v>
      </c>
      <c r="E140" s="129" t="s">
        <v>39</v>
      </c>
      <c r="F140" s="178">
        <f>SUM(F141)</f>
        <v>200000</v>
      </c>
      <c r="G140" s="178">
        <f t="shared" ref="G140:H140" si="65">SUM(G141)</f>
        <v>200000</v>
      </c>
      <c r="H140" s="178">
        <f t="shared" si="65"/>
        <v>0</v>
      </c>
      <c r="I140" s="370">
        <f t="shared" si="38"/>
        <v>0</v>
      </c>
    </row>
    <row r="141" spans="1:9" ht="23.25" x14ac:dyDescent="0.25">
      <c r="A141" s="133" t="s">
        <v>93</v>
      </c>
      <c r="B141" s="129" t="s">
        <v>43</v>
      </c>
      <c r="C141" s="130" t="s">
        <v>62</v>
      </c>
      <c r="D141" s="137" t="s">
        <v>266</v>
      </c>
      <c r="E141" s="129" t="s">
        <v>94</v>
      </c>
      <c r="F141" s="178">
        <f>SUM(Лист1!G267)</f>
        <v>200000</v>
      </c>
      <c r="G141" s="178">
        <f>SUM(Лист1!H267)</f>
        <v>200000</v>
      </c>
      <c r="H141" s="178">
        <f>SUM(Лист1!I267)</f>
        <v>0</v>
      </c>
      <c r="I141" s="370">
        <f t="shared" si="38"/>
        <v>0</v>
      </c>
    </row>
    <row r="142" spans="1:9" ht="72.75" x14ac:dyDescent="0.25">
      <c r="A142" s="168" t="s">
        <v>269</v>
      </c>
      <c r="B142" s="129" t="s">
        <v>43</v>
      </c>
      <c r="C142" s="130" t="s">
        <v>62</v>
      </c>
      <c r="D142" s="137" t="s">
        <v>355</v>
      </c>
      <c r="E142" s="131" t="s">
        <v>8</v>
      </c>
      <c r="F142" s="238">
        <f t="shared" ref="F142:H143" si="66">SUM(F143)</f>
        <v>26185.1</v>
      </c>
      <c r="G142" s="238">
        <f t="shared" si="66"/>
        <v>26185.1</v>
      </c>
      <c r="H142" s="238">
        <f t="shared" si="66"/>
        <v>0</v>
      </c>
      <c r="I142" s="370">
        <f t="shared" si="38"/>
        <v>0</v>
      </c>
    </row>
    <row r="143" spans="1:9" x14ac:dyDescent="0.25">
      <c r="A143" s="133" t="s">
        <v>12</v>
      </c>
      <c r="B143" s="129" t="s">
        <v>43</v>
      </c>
      <c r="C143" s="130" t="s">
        <v>62</v>
      </c>
      <c r="D143" s="137" t="s">
        <v>355</v>
      </c>
      <c r="E143" s="129" t="s">
        <v>13</v>
      </c>
      <c r="F143" s="238">
        <f t="shared" si="66"/>
        <v>26185.1</v>
      </c>
      <c r="G143" s="238">
        <f t="shared" si="66"/>
        <v>26185.1</v>
      </c>
      <c r="H143" s="238">
        <f t="shared" si="66"/>
        <v>0</v>
      </c>
      <c r="I143" s="370">
        <f t="shared" si="38"/>
        <v>0</v>
      </c>
    </row>
    <row r="144" spans="1:9" ht="23.25" x14ac:dyDescent="0.25">
      <c r="A144" s="133" t="s">
        <v>181</v>
      </c>
      <c r="B144" s="129" t="s">
        <v>43</v>
      </c>
      <c r="C144" s="130" t="s">
        <v>62</v>
      </c>
      <c r="D144" s="137" t="s">
        <v>355</v>
      </c>
      <c r="E144" s="129" t="s">
        <v>15</v>
      </c>
      <c r="F144" s="238">
        <f>SUM(Лист1!G270)</f>
        <v>26185.1</v>
      </c>
      <c r="G144" s="238">
        <f>SUM(Лист1!H270)</f>
        <v>26185.1</v>
      </c>
      <c r="H144" s="238">
        <f>SUM(Лист1!I270)</f>
        <v>0</v>
      </c>
      <c r="I144" s="370">
        <f t="shared" si="38"/>
        <v>0</v>
      </c>
    </row>
    <row r="145" spans="1:9" x14ac:dyDescent="0.25">
      <c r="A145" s="128" t="s">
        <v>162</v>
      </c>
      <c r="B145" s="225" t="s">
        <v>43</v>
      </c>
      <c r="C145" s="219" t="s">
        <v>65</v>
      </c>
      <c r="D145" s="223" t="s">
        <v>131</v>
      </c>
      <c r="E145" s="224" t="s">
        <v>8</v>
      </c>
      <c r="F145" s="237">
        <f>SUM(F146)</f>
        <v>4719960</v>
      </c>
      <c r="G145" s="237">
        <f t="shared" ref="G145:H145" si="67">SUM(G146)</f>
        <v>4719960</v>
      </c>
      <c r="H145" s="237">
        <f t="shared" si="67"/>
        <v>943100</v>
      </c>
      <c r="I145" s="370">
        <f t="shared" si="38"/>
        <v>19.981101534758768</v>
      </c>
    </row>
    <row r="146" spans="1:9" ht="60.75" x14ac:dyDescent="0.25">
      <c r="A146" s="168" t="s">
        <v>296</v>
      </c>
      <c r="B146" s="136" t="s">
        <v>43</v>
      </c>
      <c r="C146" s="130" t="s">
        <v>65</v>
      </c>
      <c r="D146" s="187" t="s">
        <v>270</v>
      </c>
      <c r="E146" s="129" t="s">
        <v>8</v>
      </c>
      <c r="F146" s="238">
        <f t="shared" ref="F146:H147" si="68">SUM(F147)</f>
        <v>4719960</v>
      </c>
      <c r="G146" s="238">
        <f t="shared" si="68"/>
        <v>4719960</v>
      </c>
      <c r="H146" s="238">
        <f t="shared" si="68"/>
        <v>943100</v>
      </c>
      <c r="I146" s="369">
        <f t="shared" si="38"/>
        <v>19.981101534758768</v>
      </c>
    </row>
    <row r="147" spans="1:9" x14ac:dyDescent="0.25">
      <c r="A147" s="133" t="s">
        <v>38</v>
      </c>
      <c r="B147" s="136" t="s">
        <v>43</v>
      </c>
      <c r="C147" s="130" t="s">
        <v>65</v>
      </c>
      <c r="D147" s="187" t="s">
        <v>270</v>
      </c>
      <c r="E147" s="129" t="s">
        <v>39</v>
      </c>
      <c r="F147" s="238">
        <f t="shared" si="68"/>
        <v>4719960</v>
      </c>
      <c r="G147" s="238">
        <f t="shared" si="68"/>
        <v>4719960</v>
      </c>
      <c r="H147" s="238">
        <f t="shared" si="68"/>
        <v>943100</v>
      </c>
      <c r="I147" s="369">
        <f t="shared" si="38"/>
        <v>19.981101534758768</v>
      </c>
    </row>
    <row r="148" spans="1:9" ht="23.25" x14ac:dyDescent="0.25">
      <c r="A148" s="133" t="s">
        <v>93</v>
      </c>
      <c r="B148" s="136" t="s">
        <v>43</v>
      </c>
      <c r="C148" s="130" t="s">
        <v>65</v>
      </c>
      <c r="D148" s="187" t="s">
        <v>270</v>
      </c>
      <c r="E148" s="129" t="s">
        <v>94</v>
      </c>
      <c r="F148" s="238">
        <f>SUM(Лист1!G274)</f>
        <v>4719960</v>
      </c>
      <c r="G148" s="238">
        <f>SUM(Лист1!H274)</f>
        <v>4719960</v>
      </c>
      <c r="H148" s="238">
        <f>SUM(Лист1!I274)</f>
        <v>943100</v>
      </c>
      <c r="I148" s="369">
        <f t="shared" si="38"/>
        <v>19.981101534758768</v>
      </c>
    </row>
    <row r="149" spans="1:9" x14ac:dyDescent="0.25">
      <c r="A149" s="128" t="s">
        <v>60</v>
      </c>
      <c r="B149" s="225" t="s">
        <v>43</v>
      </c>
      <c r="C149" s="219" t="s">
        <v>30</v>
      </c>
      <c r="D149" s="223" t="s">
        <v>131</v>
      </c>
      <c r="E149" s="224" t="s">
        <v>8</v>
      </c>
      <c r="F149" s="237">
        <f>SUM(F150+F153)</f>
        <v>11485517</v>
      </c>
      <c r="G149" s="237">
        <f>SUM(G150+G153)</f>
        <v>11485517</v>
      </c>
      <c r="H149" s="237">
        <f>SUM(H150+H153)</f>
        <v>5198640.1899999995</v>
      </c>
      <c r="I149" s="370">
        <f t="shared" si="38"/>
        <v>45.262570156833156</v>
      </c>
    </row>
    <row r="150" spans="1:9" ht="192" x14ac:dyDescent="0.25">
      <c r="A150" s="145" t="s">
        <v>271</v>
      </c>
      <c r="B150" s="136" t="s">
        <v>43</v>
      </c>
      <c r="C150" s="130" t="s">
        <v>30</v>
      </c>
      <c r="D150" s="187" t="s">
        <v>306</v>
      </c>
      <c r="E150" s="129" t="s">
        <v>8</v>
      </c>
      <c r="F150" s="238">
        <f>SUM(F151)</f>
        <v>4516203</v>
      </c>
      <c r="G150" s="238">
        <f t="shared" ref="G150:H150" si="69">SUM(G151)</f>
        <v>4516203</v>
      </c>
      <c r="H150" s="238">
        <f t="shared" si="69"/>
        <v>2168455.96</v>
      </c>
      <c r="I150" s="369">
        <f t="shared" ref="I150:I213" si="70">SUM(H150/G150*100)</f>
        <v>48.015024125354863</v>
      </c>
    </row>
    <row r="151" spans="1:9" x14ac:dyDescent="0.25">
      <c r="A151" s="133" t="s">
        <v>52</v>
      </c>
      <c r="B151" s="136" t="s">
        <v>43</v>
      </c>
      <c r="C151" s="130" t="s">
        <v>30</v>
      </c>
      <c r="D151" s="187" t="s">
        <v>306</v>
      </c>
      <c r="E151" s="129" t="s">
        <v>53</v>
      </c>
      <c r="F151" s="238">
        <f>SUM(F152)</f>
        <v>4516203</v>
      </c>
      <c r="G151" s="238">
        <f t="shared" ref="G151:H151" si="71">SUM(G152)</f>
        <v>4516203</v>
      </c>
      <c r="H151" s="238">
        <f t="shared" si="71"/>
        <v>2168455.96</v>
      </c>
      <c r="I151" s="369">
        <f t="shared" si="70"/>
        <v>48.015024125354863</v>
      </c>
    </row>
    <row r="152" spans="1:9" x14ac:dyDescent="0.25">
      <c r="A152" s="133" t="s">
        <v>54</v>
      </c>
      <c r="B152" s="136" t="s">
        <v>43</v>
      </c>
      <c r="C152" s="130" t="s">
        <v>30</v>
      </c>
      <c r="D152" s="187" t="s">
        <v>306</v>
      </c>
      <c r="E152" s="129" t="s">
        <v>55</v>
      </c>
      <c r="F152" s="238">
        <f>SUM(Лист1!G278)</f>
        <v>4516203</v>
      </c>
      <c r="G152" s="238">
        <f>SUM(Лист1!H278)</f>
        <v>4516203</v>
      </c>
      <c r="H152" s="238">
        <f>SUM(Лист1!I278)</f>
        <v>2168455.96</v>
      </c>
      <c r="I152" s="369">
        <f t="shared" si="70"/>
        <v>48.015024125354863</v>
      </c>
    </row>
    <row r="153" spans="1:9" ht="39" x14ac:dyDescent="0.25">
      <c r="A153" s="247" t="s">
        <v>360</v>
      </c>
      <c r="B153" s="136" t="s">
        <v>43</v>
      </c>
      <c r="C153" s="130" t="s">
        <v>30</v>
      </c>
      <c r="D153" s="301" t="s">
        <v>361</v>
      </c>
      <c r="E153" s="302" t="s">
        <v>8</v>
      </c>
      <c r="F153" s="253">
        <f>SUM(F154)</f>
        <v>6969314</v>
      </c>
      <c r="G153" s="218">
        <f t="shared" ref="G153:H153" si="72">SUM(G154)</f>
        <v>6969314</v>
      </c>
      <c r="H153" s="218">
        <f t="shared" si="72"/>
        <v>3030184.23</v>
      </c>
      <c r="I153" s="369">
        <f t="shared" si="70"/>
        <v>43.478945417009477</v>
      </c>
    </row>
    <row r="154" spans="1:9" x14ac:dyDescent="0.25">
      <c r="A154" s="169" t="s">
        <v>52</v>
      </c>
      <c r="B154" s="136" t="s">
        <v>43</v>
      </c>
      <c r="C154" s="130" t="s">
        <v>30</v>
      </c>
      <c r="D154" s="301" t="s">
        <v>361</v>
      </c>
      <c r="E154" s="186" t="s">
        <v>53</v>
      </c>
      <c r="F154" s="218">
        <f>SUM(F155)</f>
        <v>6969314</v>
      </c>
      <c r="G154" s="218">
        <f>SUM(G155)</f>
        <v>6969314</v>
      </c>
      <c r="H154" s="218">
        <f>SUM(H155)</f>
        <v>3030184.23</v>
      </c>
      <c r="I154" s="369">
        <f t="shared" si="70"/>
        <v>43.478945417009477</v>
      </c>
    </row>
    <row r="155" spans="1:9" x14ac:dyDescent="0.25">
      <c r="A155" s="169" t="s">
        <v>54</v>
      </c>
      <c r="B155" s="136" t="s">
        <v>43</v>
      </c>
      <c r="C155" s="130" t="s">
        <v>30</v>
      </c>
      <c r="D155" s="301" t="s">
        <v>361</v>
      </c>
      <c r="E155" s="186" t="s">
        <v>55</v>
      </c>
      <c r="F155" s="218">
        <f>SUM(Лист1!G281)</f>
        <v>6969314</v>
      </c>
      <c r="G155" s="218">
        <f>SUM(Лист1!H281)</f>
        <v>6969314</v>
      </c>
      <c r="H155" s="218">
        <f>SUM(Лист1!I281)</f>
        <v>3030184.23</v>
      </c>
      <c r="I155" s="369">
        <f t="shared" si="70"/>
        <v>43.478945417009477</v>
      </c>
    </row>
    <row r="156" spans="1:9" ht="26.25" x14ac:dyDescent="0.25">
      <c r="A156" s="153" t="s">
        <v>95</v>
      </c>
      <c r="B156" s="162" t="s">
        <v>43</v>
      </c>
      <c r="C156" s="157" t="s">
        <v>96</v>
      </c>
      <c r="D156" s="158" t="s">
        <v>131</v>
      </c>
      <c r="E156" s="159" t="s">
        <v>8</v>
      </c>
      <c r="F156" s="229">
        <f>SUM(F157+F160+F165+F168+F171)</f>
        <v>1534992</v>
      </c>
      <c r="G156" s="229">
        <f>SUM(G157+G160+G165+G168+G171)</f>
        <v>1534992</v>
      </c>
      <c r="H156" s="229">
        <f>SUM(H157+H160+H165+H168+H171)</f>
        <v>739605.03</v>
      </c>
      <c r="I156" s="368">
        <f t="shared" si="70"/>
        <v>48.18298922730542</v>
      </c>
    </row>
    <row r="157" spans="1:9" x14ac:dyDescent="0.25">
      <c r="A157" s="145" t="s">
        <v>97</v>
      </c>
      <c r="B157" s="163" t="s">
        <v>43</v>
      </c>
      <c r="C157" s="155" t="s">
        <v>96</v>
      </c>
      <c r="D157" s="137" t="s">
        <v>272</v>
      </c>
      <c r="E157" s="202" t="s">
        <v>8</v>
      </c>
      <c r="F157" s="178">
        <f t="shared" ref="F157:H158" si="73">SUM(F158)</f>
        <v>800448</v>
      </c>
      <c r="G157" s="178">
        <f t="shared" si="73"/>
        <v>800448</v>
      </c>
      <c r="H157" s="178">
        <f t="shared" si="73"/>
        <v>205900</v>
      </c>
      <c r="I157" s="369">
        <f t="shared" si="70"/>
        <v>25.723095066762614</v>
      </c>
    </row>
    <row r="158" spans="1:9" x14ac:dyDescent="0.25">
      <c r="A158" s="133" t="s">
        <v>12</v>
      </c>
      <c r="B158" s="129" t="s">
        <v>43</v>
      </c>
      <c r="C158" s="130">
        <v>12</v>
      </c>
      <c r="D158" s="137" t="s">
        <v>272</v>
      </c>
      <c r="E158" s="129" t="s">
        <v>13</v>
      </c>
      <c r="F158" s="178">
        <f t="shared" si="73"/>
        <v>800448</v>
      </c>
      <c r="G158" s="178">
        <f t="shared" si="73"/>
        <v>800448</v>
      </c>
      <c r="H158" s="178">
        <f t="shared" si="73"/>
        <v>205900</v>
      </c>
      <c r="I158" s="369">
        <f t="shared" si="70"/>
        <v>25.723095066762614</v>
      </c>
    </row>
    <row r="159" spans="1:9" ht="23.25" x14ac:dyDescent="0.25">
      <c r="A159" s="133" t="s">
        <v>181</v>
      </c>
      <c r="B159" s="136" t="s">
        <v>43</v>
      </c>
      <c r="C159" s="129" t="s">
        <v>96</v>
      </c>
      <c r="D159" s="137" t="s">
        <v>272</v>
      </c>
      <c r="E159" s="136" t="s">
        <v>15</v>
      </c>
      <c r="F159" s="178">
        <f>SUM(Лист1!G285)</f>
        <v>800448</v>
      </c>
      <c r="G159" s="178">
        <f>SUM(Лист1!H285)</f>
        <v>800448</v>
      </c>
      <c r="H159" s="178">
        <f>SUM(Лист1!I285)</f>
        <v>205900</v>
      </c>
      <c r="I159" s="369">
        <f t="shared" si="70"/>
        <v>25.723095066762614</v>
      </c>
    </row>
    <row r="160" spans="1:9" ht="51.75" x14ac:dyDescent="0.25">
      <c r="A160" s="145" t="s">
        <v>98</v>
      </c>
      <c r="B160" s="163" t="s">
        <v>43</v>
      </c>
      <c r="C160" s="155" t="s">
        <v>96</v>
      </c>
      <c r="D160" s="137" t="s">
        <v>140</v>
      </c>
      <c r="E160" s="155" t="s">
        <v>8</v>
      </c>
      <c r="F160" s="178">
        <f>SUM(F161+F163)</f>
        <v>244544</v>
      </c>
      <c r="G160" s="178">
        <f t="shared" ref="G160" si="74">SUM(G161+G163)</f>
        <v>244544</v>
      </c>
      <c r="H160" s="178">
        <f t="shared" ref="H160" si="75">SUM(H161+H163)</f>
        <v>108705.03</v>
      </c>
      <c r="I160" s="369">
        <f t="shared" si="70"/>
        <v>44.452135403035854</v>
      </c>
    </row>
    <row r="161" spans="1:9" ht="34.5" x14ac:dyDescent="0.25">
      <c r="A161" s="133" t="s">
        <v>32</v>
      </c>
      <c r="B161" s="136" t="s">
        <v>43</v>
      </c>
      <c r="C161" s="129" t="s">
        <v>96</v>
      </c>
      <c r="D161" s="137" t="s">
        <v>140</v>
      </c>
      <c r="E161" s="129" t="s">
        <v>33</v>
      </c>
      <c r="F161" s="178">
        <f>SUM(F162)</f>
        <v>181382</v>
      </c>
      <c r="G161" s="178">
        <f t="shared" ref="G161:H161" si="76">SUM(G162)</f>
        <v>181382</v>
      </c>
      <c r="H161" s="178">
        <f t="shared" si="76"/>
        <v>87218.51</v>
      </c>
      <c r="I161" s="369">
        <f t="shared" si="70"/>
        <v>48.085537704954184</v>
      </c>
    </row>
    <row r="162" spans="1:9" x14ac:dyDescent="0.25">
      <c r="A162" s="133" t="s">
        <v>34</v>
      </c>
      <c r="B162" s="136" t="s">
        <v>43</v>
      </c>
      <c r="C162" s="129" t="s">
        <v>96</v>
      </c>
      <c r="D162" s="137" t="s">
        <v>140</v>
      </c>
      <c r="E162" s="129" t="s">
        <v>35</v>
      </c>
      <c r="F162" s="178">
        <f>SUM(Лист1!G288)</f>
        <v>181382</v>
      </c>
      <c r="G162" s="178">
        <f>SUM(Лист1!H288)</f>
        <v>181382</v>
      </c>
      <c r="H162" s="178">
        <f>SUM(Лист1!I288)</f>
        <v>87218.51</v>
      </c>
      <c r="I162" s="369">
        <f t="shared" si="70"/>
        <v>48.085537704954184</v>
      </c>
    </row>
    <row r="163" spans="1:9" x14ac:dyDescent="0.25">
      <c r="A163" s="133" t="s">
        <v>12</v>
      </c>
      <c r="B163" s="136" t="s">
        <v>43</v>
      </c>
      <c r="C163" s="129" t="s">
        <v>96</v>
      </c>
      <c r="D163" s="137" t="s">
        <v>140</v>
      </c>
      <c r="E163" s="129" t="s">
        <v>13</v>
      </c>
      <c r="F163" s="178">
        <f>SUM(F164)</f>
        <v>63162</v>
      </c>
      <c r="G163" s="178">
        <f t="shared" ref="G163:H163" si="77">SUM(G164)</f>
        <v>63162</v>
      </c>
      <c r="H163" s="178">
        <f t="shared" si="77"/>
        <v>21486.52</v>
      </c>
      <c r="I163" s="369">
        <f t="shared" si="70"/>
        <v>34.018112156043188</v>
      </c>
    </row>
    <row r="164" spans="1:9" ht="23.25" x14ac:dyDescent="0.25">
      <c r="A164" s="133" t="s">
        <v>181</v>
      </c>
      <c r="B164" s="136" t="s">
        <v>43</v>
      </c>
      <c r="C164" s="129" t="s">
        <v>96</v>
      </c>
      <c r="D164" s="137" t="s">
        <v>140</v>
      </c>
      <c r="E164" s="129" t="s">
        <v>15</v>
      </c>
      <c r="F164" s="178">
        <f>SUM(Лист1!G290)</f>
        <v>63162</v>
      </c>
      <c r="G164" s="178">
        <f>SUM(Лист1!H290)</f>
        <v>63162</v>
      </c>
      <c r="H164" s="178">
        <f>SUM(Лист1!I290)</f>
        <v>21486.52</v>
      </c>
      <c r="I164" s="369">
        <f t="shared" si="70"/>
        <v>34.018112156043188</v>
      </c>
    </row>
    <row r="165" spans="1:9" x14ac:dyDescent="0.25">
      <c r="A165" s="247" t="s">
        <v>274</v>
      </c>
      <c r="B165" s="136" t="s">
        <v>43</v>
      </c>
      <c r="C165" s="129" t="s">
        <v>96</v>
      </c>
      <c r="D165" s="171" t="s">
        <v>273</v>
      </c>
      <c r="E165" s="175" t="s">
        <v>8</v>
      </c>
      <c r="F165" s="238">
        <f t="shared" ref="F165:H166" si="78">SUM(F166)</f>
        <v>50000</v>
      </c>
      <c r="G165" s="238">
        <f t="shared" si="78"/>
        <v>50000</v>
      </c>
      <c r="H165" s="238">
        <f t="shared" si="78"/>
        <v>0</v>
      </c>
      <c r="I165" s="369">
        <f t="shared" si="70"/>
        <v>0</v>
      </c>
    </row>
    <row r="166" spans="1:9" x14ac:dyDescent="0.25">
      <c r="A166" s="142" t="s">
        <v>12</v>
      </c>
      <c r="B166" s="136" t="s">
        <v>43</v>
      </c>
      <c r="C166" s="129" t="s">
        <v>96</v>
      </c>
      <c r="D166" s="171" t="s">
        <v>273</v>
      </c>
      <c r="E166" s="129" t="s">
        <v>13</v>
      </c>
      <c r="F166" s="238">
        <f t="shared" si="78"/>
        <v>50000</v>
      </c>
      <c r="G166" s="238">
        <f t="shared" si="78"/>
        <v>50000</v>
      </c>
      <c r="H166" s="238">
        <f t="shared" si="78"/>
        <v>0</v>
      </c>
      <c r="I166" s="369">
        <f t="shared" si="70"/>
        <v>0</v>
      </c>
    </row>
    <row r="167" spans="1:9" ht="23.25" x14ac:dyDescent="0.25">
      <c r="A167" s="133" t="s">
        <v>181</v>
      </c>
      <c r="B167" s="136" t="s">
        <v>43</v>
      </c>
      <c r="C167" s="129" t="s">
        <v>96</v>
      </c>
      <c r="D167" s="171" t="s">
        <v>273</v>
      </c>
      <c r="E167" s="129" t="s">
        <v>15</v>
      </c>
      <c r="F167" s="238">
        <f>SUM(Лист1!G293)</f>
        <v>50000</v>
      </c>
      <c r="G167" s="238">
        <f>SUM(Лист1!H293)</f>
        <v>50000</v>
      </c>
      <c r="H167" s="238">
        <f>SUM(Лист1!I293)</f>
        <v>0</v>
      </c>
      <c r="I167" s="369">
        <f t="shared" si="70"/>
        <v>0</v>
      </c>
    </row>
    <row r="168" spans="1:9" x14ac:dyDescent="0.25">
      <c r="A168" s="140" t="s">
        <v>230</v>
      </c>
      <c r="B168" s="163" t="s">
        <v>43</v>
      </c>
      <c r="C168" s="155" t="s">
        <v>96</v>
      </c>
      <c r="D168" s="173" t="s">
        <v>231</v>
      </c>
      <c r="E168" s="202" t="s">
        <v>8</v>
      </c>
      <c r="F168" s="239">
        <f>SUM(F169)</f>
        <v>15000</v>
      </c>
      <c r="G168" s="239">
        <f t="shared" ref="G168:H169" si="79">SUM(G169)</f>
        <v>15000</v>
      </c>
      <c r="H168" s="239">
        <f t="shared" si="79"/>
        <v>0</v>
      </c>
      <c r="I168" s="369">
        <f t="shared" si="70"/>
        <v>0</v>
      </c>
    </row>
    <row r="169" spans="1:9" x14ac:dyDescent="0.25">
      <c r="A169" s="133" t="s">
        <v>12</v>
      </c>
      <c r="B169" s="163" t="s">
        <v>43</v>
      </c>
      <c r="C169" s="155" t="s">
        <v>96</v>
      </c>
      <c r="D169" s="173" t="s">
        <v>231</v>
      </c>
      <c r="E169" s="129" t="s">
        <v>13</v>
      </c>
      <c r="F169" s="239">
        <f>SUM(F170)</f>
        <v>15000</v>
      </c>
      <c r="G169" s="239">
        <f t="shared" si="79"/>
        <v>15000</v>
      </c>
      <c r="H169" s="239">
        <f t="shared" si="79"/>
        <v>0</v>
      </c>
      <c r="I169" s="369">
        <f t="shared" si="70"/>
        <v>0</v>
      </c>
    </row>
    <row r="170" spans="1:9" ht="23.25" x14ac:dyDescent="0.25">
      <c r="A170" s="133" t="s">
        <v>181</v>
      </c>
      <c r="B170" s="163" t="s">
        <v>43</v>
      </c>
      <c r="C170" s="155" t="s">
        <v>96</v>
      </c>
      <c r="D170" s="173" t="s">
        <v>231</v>
      </c>
      <c r="E170" s="129" t="s">
        <v>15</v>
      </c>
      <c r="F170" s="239">
        <f>SUM(Лист1!G133)</f>
        <v>15000</v>
      </c>
      <c r="G170" s="239">
        <f>SUM(Лист1!H133)</f>
        <v>15000</v>
      </c>
      <c r="H170" s="239">
        <f>SUM(Лист1!I133)</f>
        <v>0</v>
      </c>
      <c r="I170" s="369">
        <f t="shared" si="70"/>
        <v>0</v>
      </c>
    </row>
    <row r="171" spans="1:9" ht="26.25" x14ac:dyDescent="0.25">
      <c r="A171" s="247" t="s">
        <v>356</v>
      </c>
      <c r="B171" s="136" t="s">
        <v>43</v>
      </c>
      <c r="C171" s="129" t="s">
        <v>96</v>
      </c>
      <c r="D171" s="171" t="s">
        <v>357</v>
      </c>
      <c r="E171" s="175" t="s">
        <v>8</v>
      </c>
      <c r="F171" s="218">
        <f t="shared" ref="F171:H172" si="80">SUM(F172)</f>
        <v>425000</v>
      </c>
      <c r="G171" s="218">
        <f t="shared" si="80"/>
        <v>425000</v>
      </c>
      <c r="H171" s="218">
        <f t="shared" si="80"/>
        <v>425000</v>
      </c>
      <c r="I171" s="369">
        <f t="shared" si="70"/>
        <v>100</v>
      </c>
    </row>
    <row r="172" spans="1:9" x14ac:dyDescent="0.25">
      <c r="A172" s="142" t="s">
        <v>12</v>
      </c>
      <c r="B172" s="136" t="s">
        <v>43</v>
      </c>
      <c r="C172" s="129" t="s">
        <v>96</v>
      </c>
      <c r="D172" s="171" t="s">
        <v>357</v>
      </c>
      <c r="E172" s="129" t="s">
        <v>13</v>
      </c>
      <c r="F172" s="218">
        <f t="shared" si="80"/>
        <v>425000</v>
      </c>
      <c r="G172" s="218">
        <f t="shared" si="80"/>
        <v>425000</v>
      </c>
      <c r="H172" s="218">
        <f t="shared" si="80"/>
        <v>425000</v>
      </c>
      <c r="I172" s="369">
        <f t="shared" si="70"/>
        <v>100</v>
      </c>
    </row>
    <row r="173" spans="1:9" ht="23.25" x14ac:dyDescent="0.25">
      <c r="A173" s="133" t="s">
        <v>181</v>
      </c>
      <c r="B173" s="136" t="s">
        <v>43</v>
      </c>
      <c r="C173" s="129" t="s">
        <v>96</v>
      </c>
      <c r="D173" s="171" t="s">
        <v>357</v>
      </c>
      <c r="E173" s="129" t="s">
        <v>15</v>
      </c>
      <c r="F173" s="218">
        <f>SUM(Лист1!G296)</f>
        <v>425000</v>
      </c>
      <c r="G173" s="218">
        <f>SUM(Лист1!H296)</f>
        <v>425000</v>
      </c>
      <c r="H173" s="218">
        <f>SUM(Лист1!I296)</f>
        <v>425000</v>
      </c>
      <c r="I173" s="369">
        <f t="shared" si="70"/>
        <v>100</v>
      </c>
    </row>
    <row r="174" spans="1:9" ht="18.75" x14ac:dyDescent="0.3">
      <c r="A174" s="181" t="s">
        <v>61</v>
      </c>
      <c r="B174" s="149" t="s">
        <v>62</v>
      </c>
      <c r="C174" s="146" t="s">
        <v>7</v>
      </c>
      <c r="D174" s="149" t="s">
        <v>131</v>
      </c>
      <c r="E174" s="149" t="s">
        <v>8</v>
      </c>
      <c r="F174" s="229">
        <f>SUM(F175+F182)</f>
        <v>13572027.940000001</v>
      </c>
      <c r="G174" s="229">
        <f t="shared" ref="G174" si="81">SUM(G175+G182)</f>
        <v>13572027.940000001</v>
      </c>
      <c r="H174" s="229">
        <f t="shared" ref="H174" si="82">SUM(H175+H182)</f>
        <v>2352065.9300000002</v>
      </c>
      <c r="I174" s="370">
        <f t="shared" si="70"/>
        <v>17.330246742772324</v>
      </c>
    </row>
    <row r="175" spans="1:9" x14ac:dyDescent="0.25">
      <c r="A175" s="153" t="s">
        <v>63</v>
      </c>
      <c r="B175" s="225" t="s">
        <v>62</v>
      </c>
      <c r="C175" s="219" t="s">
        <v>22</v>
      </c>
      <c r="D175" s="225" t="s">
        <v>131</v>
      </c>
      <c r="E175" s="225" t="s">
        <v>8</v>
      </c>
      <c r="F175" s="237">
        <f>SUM(F176+F179)</f>
        <v>239516</v>
      </c>
      <c r="G175" s="237">
        <f t="shared" ref="G175" si="83">SUM(G176+G179)</f>
        <v>239516</v>
      </c>
      <c r="H175" s="237">
        <f t="shared" ref="H175" si="84">SUM(H176+H179)</f>
        <v>87798.930000000008</v>
      </c>
      <c r="I175" s="370">
        <f t="shared" si="70"/>
        <v>36.656812071009874</v>
      </c>
    </row>
    <row r="176" spans="1:9" ht="51.75" x14ac:dyDescent="0.25">
      <c r="A176" s="141" t="s">
        <v>277</v>
      </c>
      <c r="B176" s="136" t="s">
        <v>62</v>
      </c>
      <c r="C176" s="129" t="s">
        <v>22</v>
      </c>
      <c r="D176" s="171" t="s">
        <v>276</v>
      </c>
      <c r="E176" s="175" t="s">
        <v>8</v>
      </c>
      <c r="F176" s="238">
        <f>SUM(F177)</f>
        <v>62000</v>
      </c>
      <c r="G176" s="238">
        <f t="shared" ref="G176:H176" si="85">SUM(G177)</f>
        <v>62000</v>
      </c>
      <c r="H176" s="238">
        <f t="shared" si="85"/>
        <v>15834.08</v>
      </c>
      <c r="I176" s="369">
        <f t="shared" si="70"/>
        <v>25.538838709677421</v>
      </c>
    </row>
    <row r="177" spans="1:9" x14ac:dyDescent="0.25">
      <c r="A177" s="142" t="s">
        <v>12</v>
      </c>
      <c r="B177" s="136" t="s">
        <v>62</v>
      </c>
      <c r="C177" s="129" t="s">
        <v>22</v>
      </c>
      <c r="D177" s="171" t="s">
        <v>276</v>
      </c>
      <c r="E177" s="129" t="s">
        <v>13</v>
      </c>
      <c r="F177" s="238">
        <f t="shared" ref="F177:H180" si="86">SUM(F178)</f>
        <v>62000</v>
      </c>
      <c r="G177" s="238">
        <f t="shared" si="86"/>
        <v>62000</v>
      </c>
      <c r="H177" s="238">
        <f t="shared" si="86"/>
        <v>15834.08</v>
      </c>
      <c r="I177" s="369">
        <f t="shared" si="70"/>
        <v>25.538838709677421</v>
      </c>
    </row>
    <row r="178" spans="1:9" ht="23.25" x14ac:dyDescent="0.25">
      <c r="A178" s="133" t="s">
        <v>181</v>
      </c>
      <c r="B178" s="136" t="s">
        <v>62</v>
      </c>
      <c r="C178" s="129" t="s">
        <v>22</v>
      </c>
      <c r="D178" s="171" t="s">
        <v>276</v>
      </c>
      <c r="E178" s="129" t="s">
        <v>15</v>
      </c>
      <c r="F178" s="238">
        <f>SUM(Лист1!G301)</f>
        <v>62000</v>
      </c>
      <c r="G178" s="238">
        <f>SUM(Лист1!H301)</f>
        <v>62000</v>
      </c>
      <c r="H178" s="238">
        <f>SUM(Лист1!I301)</f>
        <v>15834.08</v>
      </c>
      <c r="I178" s="369">
        <f t="shared" si="70"/>
        <v>25.538838709677421</v>
      </c>
    </row>
    <row r="179" spans="1:9" ht="102.75" x14ac:dyDescent="0.25">
      <c r="A179" s="141" t="s">
        <v>305</v>
      </c>
      <c r="B179" s="136" t="s">
        <v>62</v>
      </c>
      <c r="C179" s="129" t="s">
        <v>22</v>
      </c>
      <c r="D179" s="171" t="s">
        <v>304</v>
      </c>
      <c r="E179" s="175" t="s">
        <v>8</v>
      </c>
      <c r="F179" s="238">
        <f>SUM(F180)</f>
        <v>177516</v>
      </c>
      <c r="G179" s="238">
        <f t="shared" ref="G179:H179" si="87">SUM(G180)</f>
        <v>177516</v>
      </c>
      <c r="H179" s="238">
        <f t="shared" si="87"/>
        <v>71964.850000000006</v>
      </c>
      <c r="I179" s="369">
        <f t="shared" si="70"/>
        <v>40.539923161855832</v>
      </c>
    </row>
    <row r="180" spans="1:9" x14ac:dyDescent="0.25">
      <c r="A180" s="133" t="s">
        <v>52</v>
      </c>
      <c r="B180" s="136" t="s">
        <v>62</v>
      </c>
      <c r="C180" s="129" t="s">
        <v>22</v>
      </c>
      <c r="D180" s="171" t="s">
        <v>304</v>
      </c>
      <c r="E180" s="129" t="s">
        <v>53</v>
      </c>
      <c r="F180" s="238">
        <f t="shared" si="86"/>
        <v>177516</v>
      </c>
      <c r="G180" s="238">
        <f t="shared" si="86"/>
        <v>177516</v>
      </c>
      <c r="H180" s="238">
        <f t="shared" si="86"/>
        <v>71964.850000000006</v>
      </c>
      <c r="I180" s="369">
        <f t="shared" si="70"/>
        <v>40.539923161855832</v>
      </c>
    </row>
    <row r="181" spans="1:9" x14ac:dyDescent="0.25">
      <c r="A181" s="133" t="s">
        <v>54</v>
      </c>
      <c r="B181" s="136" t="s">
        <v>62</v>
      </c>
      <c r="C181" s="129" t="s">
        <v>22</v>
      </c>
      <c r="D181" s="171" t="s">
        <v>304</v>
      </c>
      <c r="E181" s="129" t="s">
        <v>55</v>
      </c>
      <c r="F181" s="238">
        <f>SUM(Лист1!G304)</f>
        <v>177516</v>
      </c>
      <c r="G181" s="238">
        <f>SUM(Лист1!H304)</f>
        <v>177516</v>
      </c>
      <c r="H181" s="238">
        <f>SUM(Лист1!I304)</f>
        <v>71964.850000000006</v>
      </c>
      <c r="I181" s="369">
        <f t="shared" si="70"/>
        <v>40.539923161855832</v>
      </c>
    </row>
    <row r="182" spans="1:9" ht="15.75" x14ac:dyDescent="0.25">
      <c r="A182" s="182" t="s">
        <v>64</v>
      </c>
      <c r="B182" s="162" t="s">
        <v>62</v>
      </c>
      <c r="C182" s="157" t="s">
        <v>26</v>
      </c>
      <c r="D182" s="162" t="s">
        <v>131</v>
      </c>
      <c r="E182" s="162" t="s">
        <v>8</v>
      </c>
      <c r="F182" s="229">
        <f>SUM(F192+F189+F183+F201)</f>
        <v>13332511.940000001</v>
      </c>
      <c r="G182" s="229">
        <f t="shared" ref="G182:H182" si="88">SUM(G192+G189+G183+G201)</f>
        <v>13332511.940000001</v>
      </c>
      <c r="H182" s="229">
        <f t="shared" si="88"/>
        <v>2264267</v>
      </c>
      <c r="I182" s="370">
        <f t="shared" si="70"/>
        <v>16.983048732225623</v>
      </c>
    </row>
    <row r="183" spans="1:9" ht="26.25" x14ac:dyDescent="0.25">
      <c r="A183" s="141" t="s">
        <v>342</v>
      </c>
      <c r="B183" s="163" t="s">
        <v>62</v>
      </c>
      <c r="C183" s="155" t="s">
        <v>26</v>
      </c>
      <c r="D183" s="171" t="s">
        <v>343</v>
      </c>
      <c r="E183" s="202" t="s">
        <v>8</v>
      </c>
      <c r="F183" s="218">
        <f t="shared" ref="F183:H184" si="89">SUM(F184)</f>
        <v>1311000</v>
      </c>
      <c r="G183" s="218">
        <f t="shared" si="89"/>
        <v>1311000</v>
      </c>
      <c r="H183" s="218">
        <f t="shared" si="89"/>
        <v>400000</v>
      </c>
      <c r="I183" s="369">
        <f t="shared" si="70"/>
        <v>30.511060259344013</v>
      </c>
    </row>
    <row r="184" spans="1:9" ht="28.15" customHeight="1" x14ac:dyDescent="0.25">
      <c r="A184" s="142" t="s">
        <v>83</v>
      </c>
      <c r="B184" s="136" t="s">
        <v>62</v>
      </c>
      <c r="C184" s="129" t="s">
        <v>26</v>
      </c>
      <c r="D184" s="171" t="s">
        <v>343</v>
      </c>
      <c r="E184" s="173">
        <v>400</v>
      </c>
      <c r="F184" s="218">
        <f t="shared" si="89"/>
        <v>1311000</v>
      </c>
      <c r="G184" s="218">
        <f t="shared" si="89"/>
        <v>1311000</v>
      </c>
      <c r="H184" s="218">
        <f t="shared" si="89"/>
        <v>400000</v>
      </c>
      <c r="I184" s="369">
        <f t="shared" si="70"/>
        <v>30.511060259344013</v>
      </c>
    </row>
    <row r="185" spans="1:9" x14ac:dyDescent="0.25">
      <c r="A185" s="133" t="s">
        <v>85</v>
      </c>
      <c r="B185" s="136" t="s">
        <v>62</v>
      </c>
      <c r="C185" s="129" t="s">
        <v>26</v>
      </c>
      <c r="D185" s="171" t="s">
        <v>343</v>
      </c>
      <c r="E185" s="173">
        <v>410</v>
      </c>
      <c r="F185" s="218">
        <f>SUM(F187:F188)</f>
        <v>1311000</v>
      </c>
      <c r="G185" s="218">
        <f>SUM(G187:G188)</f>
        <v>1311000</v>
      </c>
      <c r="H185" s="218">
        <f>SUM(H187:H188)</f>
        <v>400000</v>
      </c>
      <c r="I185" s="369">
        <f t="shared" si="70"/>
        <v>30.511060259344013</v>
      </c>
    </row>
    <row r="186" spans="1:9" x14ac:dyDescent="0.25">
      <c r="A186" s="139" t="s">
        <v>292</v>
      </c>
      <c r="B186" s="163"/>
      <c r="C186" s="155"/>
      <c r="D186" s="171"/>
      <c r="E186" s="173"/>
      <c r="F186" s="218"/>
      <c r="G186" s="218"/>
      <c r="H186" s="218"/>
      <c r="I186" s="369"/>
    </row>
    <row r="187" spans="1:9" ht="24" customHeight="1" x14ac:dyDescent="0.25">
      <c r="A187" s="139" t="s">
        <v>348</v>
      </c>
      <c r="B187" s="136" t="s">
        <v>62</v>
      </c>
      <c r="C187" s="129" t="s">
        <v>26</v>
      </c>
      <c r="D187" s="171" t="s">
        <v>343</v>
      </c>
      <c r="E187" s="173">
        <v>410</v>
      </c>
      <c r="F187" s="218">
        <f>SUM(Лист1!G310)</f>
        <v>486000</v>
      </c>
      <c r="G187" s="218">
        <f>SUM(Лист1!H310)</f>
        <v>486000</v>
      </c>
      <c r="H187" s="218">
        <f>SUM(Лист1!I310)</f>
        <v>150000</v>
      </c>
      <c r="I187" s="369">
        <f t="shared" si="70"/>
        <v>30.864197530864196</v>
      </c>
    </row>
    <row r="188" spans="1:9" ht="24" customHeight="1" x14ac:dyDescent="0.25">
      <c r="A188" s="139" t="s">
        <v>349</v>
      </c>
      <c r="B188" s="136" t="s">
        <v>62</v>
      </c>
      <c r="C188" s="129" t="s">
        <v>26</v>
      </c>
      <c r="D188" s="171" t="s">
        <v>343</v>
      </c>
      <c r="E188" s="173">
        <v>410</v>
      </c>
      <c r="F188" s="218">
        <f>SUM(Лист1!G311)</f>
        <v>825000</v>
      </c>
      <c r="G188" s="218">
        <f>SUM(Лист1!H311)</f>
        <v>825000</v>
      </c>
      <c r="H188" s="218">
        <f>SUM(Лист1!I311)</f>
        <v>250000</v>
      </c>
      <c r="I188" s="369">
        <f t="shared" si="70"/>
        <v>30.303030303030305</v>
      </c>
    </row>
    <row r="189" spans="1:9" ht="77.25" x14ac:dyDescent="0.25">
      <c r="A189" s="135" t="s">
        <v>308</v>
      </c>
      <c r="B189" s="163" t="s">
        <v>62</v>
      </c>
      <c r="C189" s="155" t="s">
        <v>26</v>
      </c>
      <c r="D189" s="171" t="s">
        <v>309</v>
      </c>
      <c r="E189" s="175" t="s">
        <v>8</v>
      </c>
      <c r="F189" s="218">
        <f>SUM(F190)</f>
        <v>197000</v>
      </c>
      <c r="G189" s="218">
        <f>SUM(G190)</f>
        <v>197000</v>
      </c>
      <c r="H189" s="218">
        <f>SUM(H190)</f>
        <v>184179</v>
      </c>
      <c r="I189" s="369">
        <f t="shared" si="70"/>
        <v>93.491878172588827</v>
      </c>
    </row>
    <row r="190" spans="1:9" x14ac:dyDescent="0.25">
      <c r="A190" s="133" t="s">
        <v>52</v>
      </c>
      <c r="B190" s="136" t="s">
        <v>62</v>
      </c>
      <c r="C190" s="129" t="s">
        <v>26</v>
      </c>
      <c r="D190" s="171" t="s">
        <v>309</v>
      </c>
      <c r="E190" s="129" t="s">
        <v>53</v>
      </c>
      <c r="F190" s="218">
        <f t="shared" ref="F190:H190" si="90">SUM(F191)</f>
        <v>197000</v>
      </c>
      <c r="G190" s="218">
        <f t="shared" si="90"/>
        <v>197000</v>
      </c>
      <c r="H190" s="218">
        <f t="shared" si="90"/>
        <v>184179</v>
      </c>
      <c r="I190" s="369">
        <f t="shared" si="70"/>
        <v>93.491878172588827</v>
      </c>
    </row>
    <row r="191" spans="1:9" x14ac:dyDescent="0.25">
      <c r="A191" s="133" t="s">
        <v>54</v>
      </c>
      <c r="B191" s="136" t="s">
        <v>62</v>
      </c>
      <c r="C191" s="129" t="s">
        <v>26</v>
      </c>
      <c r="D191" s="171" t="s">
        <v>309</v>
      </c>
      <c r="E191" s="129" t="s">
        <v>55</v>
      </c>
      <c r="F191" s="218">
        <f>SUM(Лист1!G314)</f>
        <v>197000</v>
      </c>
      <c r="G191" s="218">
        <f>SUM(Лист1!H314)</f>
        <v>197000</v>
      </c>
      <c r="H191" s="218">
        <f>SUM(Лист1!I314)</f>
        <v>184179</v>
      </c>
      <c r="I191" s="369">
        <f t="shared" si="70"/>
        <v>93.491878172588827</v>
      </c>
    </row>
    <row r="192" spans="1:9" ht="26.25" x14ac:dyDescent="0.25">
      <c r="A192" s="141" t="s">
        <v>312</v>
      </c>
      <c r="B192" s="163" t="s">
        <v>62</v>
      </c>
      <c r="C192" s="155" t="s">
        <v>26</v>
      </c>
      <c r="D192" s="171" t="s">
        <v>291</v>
      </c>
      <c r="E192" s="202" t="s">
        <v>8</v>
      </c>
      <c r="F192" s="218">
        <f>SUM(F195+F193)</f>
        <v>9932511.9400000013</v>
      </c>
      <c r="G192" s="218">
        <f>SUM(G195+G193)</f>
        <v>9932511.9400000013</v>
      </c>
      <c r="H192" s="218">
        <f>SUM(H195+H193)</f>
        <v>0</v>
      </c>
      <c r="I192" s="369">
        <f t="shared" si="70"/>
        <v>0</v>
      </c>
    </row>
    <row r="193" spans="1:9" ht="16.899999999999999" customHeight="1" x14ac:dyDescent="0.25">
      <c r="A193" s="304" t="s">
        <v>12</v>
      </c>
      <c r="B193" s="136" t="s">
        <v>62</v>
      </c>
      <c r="C193" s="129" t="s">
        <v>26</v>
      </c>
      <c r="D193" s="171" t="s">
        <v>291</v>
      </c>
      <c r="E193" s="202" t="s">
        <v>13</v>
      </c>
      <c r="F193" s="218">
        <f>SUM(F194)</f>
        <v>30600</v>
      </c>
      <c r="G193" s="218">
        <f>SUM(G194)</f>
        <v>30600</v>
      </c>
      <c r="H193" s="218">
        <f>SUM(H194)</f>
        <v>0</v>
      </c>
      <c r="I193" s="369">
        <f t="shared" si="70"/>
        <v>0</v>
      </c>
    </row>
    <row r="194" spans="1:9" ht="17.45" customHeight="1" x14ac:dyDescent="0.25">
      <c r="A194" s="169" t="s">
        <v>181</v>
      </c>
      <c r="B194" s="136" t="s">
        <v>62</v>
      </c>
      <c r="C194" s="129" t="s">
        <v>26</v>
      </c>
      <c r="D194" s="171" t="s">
        <v>291</v>
      </c>
      <c r="E194" s="202" t="s">
        <v>15</v>
      </c>
      <c r="F194" s="218">
        <f>SUM(Лист1!G317)</f>
        <v>30600</v>
      </c>
      <c r="G194" s="218">
        <f>SUM(Лист1!H317)</f>
        <v>30600</v>
      </c>
      <c r="H194" s="218">
        <f>SUM(Лист1!I317)</f>
        <v>0</v>
      </c>
      <c r="I194" s="369">
        <f t="shared" si="70"/>
        <v>0</v>
      </c>
    </row>
    <row r="195" spans="1:9" ht="22.5" x14ac:dyDescent="0.25">
      <c r="A195" s="142" t="s">
        <v>83</v>
      </c>
      <c r="B195" s="136" t="s">
        <v>62</v>
      </c>
      <c r="C195" s="129" t="s">
        <v>26</v>
      </c>
      <c r="D195" s="171" t="s">
        <v>291</v>
      </c>
      <c r="E195" s="173">
        <v>400</v>
      </c>
      <c r="F195" s="218">
        <f>SUM(F196)</f>
        <v>9901911.9400000013</v>
      </c>
      <c r="G195" s="218">
        <f t="shared" ref="G195:H195" si="91">SUM(G196)</f>
        <v>9901911.9400000013</v>
      </c>
      <c r="H195" s="218">
        <f t="shared" si="91"/>
        <v>0</v>
      </c>
      <c r="I195" s="369">
        <f t="shared" si="70"/>
        <v>0</v>
      </c>
    </row>
    <row r="196" spans="1:9" x14ac:dyDescent="0.25">
      <c r="A196" s="133" t="s">
        <v>85</v>
      </c>
      <c r="B196" s="136" t="s">
        <v>62</v>
      </c>
      <c r="C196" s="129" t="s">
        <v>26</v>
      </c>
      <c r="D196" s="171" t="s">
        <v>291</v>
      </c>
      <c r="E196" s="173">
        <v>410</v>
      </c>
      <c r="F196" s="218">
        <f>SUM(F198:F200)</f>
        <v>9901911.9400000013</v>
      </c>
      <c r="G196" s="218">
        <f>SUM(G198:G200)</f>
        <v>9901911.9400000013</v>
      </c>
      <c r="H196" s="218">
        <f>SUM(H198:H200)</f>
        <v>0</v>
      </c>
      <c r="I196" s="369">
        <f t="shared" si="70"/>
        <v>0</v>
      </c>
    </row>
    <row r="197" spans="1:9" x14ac:dyDescent="0.25">
      <c r="A197" s="133" t="s">
        <v>292</v>
      </c>
      <c r="B197" s="136"/>
      <c r="C197" s="129"/>
      <c r="D197" s="171"/>
      <c r="E197" s="129"/>
      <c r="F197" s="218"/>
      <c r="G197" s="218"/>
      <c r="H197" s="218"/>
      <c r="I197" s="369" t="e">
        <f t="shared" si="70"/>
        <v>#DIV/0!</v>
      </c>
    </row>
    <row r="198" spans="1:9" x14ac:dyDescent="0.25">
      <c r="A198" s="133" t="s">
        <v>314</v>
      </c>
      <c r="B198" s="136" t="s">
        <v>62</v>
      </c>
      <c r="C198" s="129" t="s">
        <v>26</v>
      </c>
      <c r="D198" s="137" t="s">
        <v>291</v>
      </c>
      <c r="E198" s="136" t="s">
        <v>86</v>
      </c>
      <c r="F198" s="218">
        <f>SUM(Лист1!G321)</f>
        <v>2189146</v>
      </c>
      <c r="G198" s="218">
        <f>SUM(Лист1!H321)</f>
        <v>2189146</v>
      </c>
      <c r="H198" s="218">
        <f>SUM(Лист1!I321)</f>
        <v>0</v>
      </c>
      <c r="I198" s="369">
        <f t="shared" si="70"/>
        <v>0</v>
      </c>
    </row>
    <row r="199" spans="1:9" ht="23.25" x14ac:dyDescent="0.25">
      <c r="A199" s="133" t="s">
        <v>375</v>
      </c>
      <c r="B199" s="136" t="s">
        <v>62</v>
      </c>
      <c r="C199" s="129" t="s">
        <v>26</v>
      </c>
      <c r="D199" s="137" t="s">
        <v>291</v>
      </c>
      <c r="E199" s="136" t="s">
        <v>86</v>
      </c>
      <c r="F199" s="218">
        <f>SUM(Лист1!G322)</f>
        <v>3856382.97</v>
      </c>
      <c r="G199" s="218">
        <f>SUM(Лист1!H322)</f>
        <v>3856382.97</v>
      </c>
      <c r="H199" s="218">
        <f>SUM(Лист1!I322)</f>
        <v>0</v>
      </c>
      <c r="I199" s="369">
        <f t="shared" si="70"/>
        <v>0</v>
      </c>
    </row>
    <row r="200" spans="1:9" ht="23.25" x14ac:dyDescent="0.25">
      <c r="A200" s="139" t="s">
        <v>376</v>
      </c>
      <c r="B200" s="136" t="s">
        <v>62</v>
      </c>
      <c r="C200" s="129" t="s">
        <v>26</v>
      </c>
      <c r="D200" s="137" t="s">
        <v>291</v>
      </c>
      <c r="E200" s="136" t="s">
        <v>86</v>
      </c>
      <c r="F200" s="218">
        <f>SUM(Лист1!G323)</f>
        <v>3856382.97</v>
      </c>
      <c r="G200" s="218">
        <f>SUM(Лист1!H323)</f>
        <v>3856382.97</v>
      </c>
      <c r="H200" s="218">
        <f>SUM(Лист1!I323)</f>
        <v>0</v>
      </c>
      <c r="I200" s="369">
        <f t="shared" si="70"/>
        <v>0</v>
      </c>
    </row>
    <row r="201" spans="1:9" x14ac:dyDescent="0.25">
      <c r="A201" s="135" t="s">
        <v>359</v>
      </c>
      <c r="B201" s="163" t="s">
        <v>62</v>
      </c>
      <c r="C201" s="155" t="s">
        <v>26</v>
      </c>
      <c r="D201" s="171">
        <v>1201281740</v>
      </c>
      <c r="E201" s="202" t="s">
        <v>8</v>
      </c>
      <c r="F201" s="218">
        <f>SUM(F204+F202)</f>
        <v>1892000</v>
      </c>
      <c r="G201" s="218">
        <f>SUM(G204+G202)</f>
        <v>1892000</v>
      </c>
      <c r="H201" s="218">
        <f>SUM(H204+H202)</f>
        <v>1680088</v>
      </c>
      <c r="I201" s="369">
        <f t="shared" si="70"/>
        <v>88.799577167019024</v>
      </c>
    </row>
    <row r="202" spans="1:9" x14ac:dyDescent="0.25">
      <c r="A202" s="304" t="s">
        <v>12</v>
      </c>
      <c r="B202" s="163" t="s">
        <v>62</v>
      </c>
      <c r="C202" s="155" t="s">
        <v>26</v>
      </c>
      <c r="D202" s="171">
        <v>1201281740</v>
      </c>
      <c r="E202" s="129" t="s">
        <v>13</v>
      </c>
      <c r="F202" s="218">
        <f t="shared" ref="F202:H202" si="92">SUM(F203)</f>
        <v>322000</v>
      </c>
      <c r="G202" s="218">
        <f t="shared" si="92"/>
        <v>322000</v>
      </c>
      <c r="H202" s="218">
        <f t="shared" si="92"/>
        <v>110088</v>
      </c>
      <c r="I202" s="369">
        <f t="shared" si="70"/>
        <v>34.188819875776403</v>
      </c>
    </row>
    <row r="203" spans="1:9" ht="23.25" x14ac:dyDescent="0.25">
      <c r="A203" s="169" t="s">
        <v>181</v>
      </c>
      <c r="B203" s="163" t="s">
        <v>62</v>
      </c>
      <c r="C203" s="155" t="s">
        <v>26</v>
      </c>
      <c r="D203" s="171">
        <v>1201281740</v>
      </c>
      <c r="E203" s="129" t="s">
        <v>15</v>
      </c>
      <c r="F203" s="218">
        <f>SUM(Лист1!G326)</f>
        <v>322000</v>
      </c>
      <c r="G203" s="218">
        <f>SUM(Лист1!H326)</f>
        <v>322000</v>
      </c>
      <c r="H203" s="218">
        <f>SUM(Лист1!I326)</f>
        <v>110088</v>
      </c>
      <c r="I203" s="369">
        <f t="shared" si="70"/>
        <v>34.188819875776403</v>
      </c>
    </row>
    <row r="204" spans="1:9" x14ac:dyDescent="0.25">
      <c r="A204" s="304" t="s">
        <v>38</v>
      </c>
      <c r="B204" s="163" t="s">
        <v>62</v>
      </c>
      <c r="C204" s="155" t="s">
        <v>26</v>
      </c>
      <c r="D204" s="171">
        <v>1201281740</v>
      </c>
      <c r="E204" s="155" t="s">
        <v>39</v>
      </c>
      <c r="F204" s="218">
        <f t="shared" ref="F204:H204" si="93">SUM(F205)</f>
        <v>1570000</v>
      </c>
      <c r="G204" s="218">
        <f t="shared" si="93"/>
        <v>1570000</v>
      </c>
      <c r="H204" s="218">
        <f t="shared" si="93"/>
        <v>1570000</v>
      </c>
      <c r="I204" s="369">
        <f t="shared" si="70"/>
        <v>100</v>
      </c>
    </row>
    <row r="205" spans="1:9" ht="23.25" x14ac:dyDescent="0.25">
      <c r="A205" s="169" t="s">
        <v>93</v>
      </c>
      <c r="B205" s="163" t="s">
        <v>62</v>
      </c>
      <c r="C205" s="155" t="s">
        <v>26</v>
      </c>
      <c r="D205" s="171">
        <v>1201281740</v>
      </c>
      <c r="E205" s="155" t="s">
        <v>94</v>
      </c>
      <c r="F205" s="218">
        <f>SUM(Лист1!G328)</f>
        <v>1570000</v>
      </c>
      <c r="G205" s="218">
        <f>SUM(Лист1!H328)</f>
        <v>1570000</v>
      </c>
      <c r="H205" s="218">
        <f>SUM(Лист1!I328)</f>
        <v>1570000</v>
      </c>
      <c r="I205" s="369">
        <f t="shared" si="70"/>
        <v>100</v>
      </c>
    </row>
    <row r="206" spans="1:9" ht="18" x14ac:dyDescent="0.25">
      <c r="A206" s="156" t="s">
        <v>18</v>
      </c>
      <c r="B206" s="204" t="s">
        <v>20</v>
      </c>
      <c r="C206" s="205" t="s">
        <v>7</v>
      </c>
      <c r="D206" s="205" t="s">
        <v>131</v>
      </c>
      <c r="E206" s="205" t="s">
        <v>8</v>
      </c>
      <c r="F206" s="229">
        <f>SUM(F207+F220+F253+F268+F236)</f>
        <v>456501597.25999993</v>
      </c>
      <c r="G206" s="229">
        <f>SUM(G207+G220+G253+G268+G236)</f>
        <v>456501597.25999993</v>
      </c>
      <c r="H206" s="229">
        <f>SUM(H207+H220+H253+H268+H236)</f>
        <v>230618334.86000001</v>
      </c>
      <c r="I206" s="370">
        <f t="shared" si="70"/>
        <v>50.518626056121249</v>
      </c>
    </row>
    <row r="207" spans="1:9" x14ac:dyDescent="0.25">
      <c r="A207" s="132" t="s">
        <v>21</v>
      </c>
      <c r="B207" s="162" t="s">
        <v>20</v>
      </c>
      <c r="C207" s="158" t="s">
        <v>22</v>
      </c>
      <c r="D207" s="158" t="s">
        <v>131</v>
      </c>
      <c r="E207" s="159" t="s">
        <v>8</v>
      </c>
      <c r="F207" s="229">
        <f>SUM(F208+F211+F214+F217)</f>
        <v>117157378.94</v>
      </c>
      <c r="G207" s="229">
        <f>SUM(G208+G211+G214+G217)</f>
        <v>117157378.94</v>
      </c>
      <c r="H207" s="229">
        <f>SUM(H208+H211+H214+H217)</f>
        <v>55697601.740000002</v>
      </c>
      <c r="I207" s="370">
        <f t="shared" si="70"/>
        <v>47.540839718277162</v>
      </c>
    </row>
    <row r="208" spans="1:9" ht="26.25" x14ac:dyDescent="0.25">
      <c r="A208" s="279" t="s">
        <v>255</v>
      </c>
      <c r="B208" s="225" t="s">
        <v>20</v>
      </c>
      <c r="C208" s="157" t="s">
        <v>22</v>
      </c>
      <c r="D208" s="316" t="s">
        <v>256</v>
      </c>
      <c r="E208" s="310" t="s">
        <v>8</v>
      </c>
      <c r="F208" s="253">
        <f>SUM(F210)</f>
        <v>324846.15000000002</v>
      </c>
      <c r="G208" s="253">
        <f t="shared" ref="G208:H208" si="94">SUM(G210)</f>
        <v>324846.15000000002</v>
      </c>
      <c r="H208" s="253">
        <f t="shared" si="94"/>
        <v>61729.36</v>
      </c>
      <c r="I208" s="368">
        <f t="shared" si="70"/>
        <v>19.002644790464654</v>
      </c>
    </row>
    <row r="209" spans="1:9" x14ac:dyDescent="0.25">
      <c r="A209" s="169" t="s">
        <v>12</v>
      </c>
      <c r="B209" s="302" t="s">
        <v>20</v>
      </c>
      <c r="C209" s="301" t="s">
        <v>22</v>
      </c>
      <c r="D209" s="301" t="s">
        <v>256</v>
      </c>
      <c r="E209" s="186" t="s">
        <v>13</v>
      </c>
      <c r="F209" s="218">
        <f>SUM(F210)</f>
        <v>324846.15000000002</v>
      </c>
      <c r="G209" s="218">
        <f>SUM(G210)</f>
        <v>324846.15000000002</v>
      </c>
      <c r="H209" s="218">
        <f>SUM(H210)</f>
        <v>61729.36</v>
      </c>
      <c r="I209" s="369">
        <f t="shared" si="70"/>
        <v>19.002644790464654</v>
      </c>
    </row>
    <row r="210" spans="1:9" ht="33.75" x14ac:dyDescent="0.25">
      <c r="A210" s="312" t="s">
        <v>175</v>
      </c>
      <c r="B210" s="163" t="s">
        <v>20</v>
      </c>
      <c r="C210" s="155" t="s">
        <v>22</v>
      </c>
      <c r="D210" s="301" t="s">
        <v>256</v>
      </c>
      <c r="E210" s="186" t="s">
        <v>15</v>
      </c>
      <c r="F210" s="218">
        <f>SUM(Лист1!G333)</f>
        <v>324846.15000000002</v>
      </c>
      <c r="G210" s="218">
        <f>SUM(Лист1!H333)</f>
        <v>324846.15000000002</v>
      </c>
      <c r="H210" s="218">
        <f>SUM(Лист1!I333)</f>
        <v>61729.36</v>
      </c>
      <c r="I210" s="369">
        <f t="shared" si="70"/>
        <v>19.002644790464654</v>
      </c>
    </row>
    <row r="211" spans="1:9" x14ac:dyDescent="0.25">
      <c r="A211" s="140" t="s">
        <v>212</v>
      </c>
      <c r="B211" s="136" t="s">
        <v>20</v>
      </c>
      <c r="C211" s="137" t="s">
        <v>22</v>
      </c>
      <c r="D211" s="137" t="s">
        <v>213</v>
      </c>
      <c r="E211" s="138" t="s">
        <v>8</v>
      </c>
      <c r="F211" s="178">
        <f>SUM(F212)</f>
        <v>28010496.789999999</v>
      </c>
      <c r="G211" s="178">
        <f t="shared" ref="G211:H211" si="95">SUM(G212)</f>
        <v>28010496.789999999</v>
      </c>
      <c r="H211" s="178">
        <f t="shared" si="95"/>
        <v>13795881.18</v>
      </c>
      <c r="I211" s="369">
        <f t="shared" si="70"/>
        <v>49.25254015817832</v>
      </c>
    </row>
    <row r="212" spans="1:9" ht="23.25" x14ac:dyDescent="0.25">
      <c r="A212" s="133" t="s">
        <v>16</v>
      </c>
      <c r="B212" s="136" t="s">
        <v>20</v>
      </c>
      <c r="C212" s="137" t="s">
        <v>22</v>
      </c>
      <c r="D212" s="137" t="s">
        <v>213</v>
      </c>
      <c r="E212" s="136" t="s">
        <v>17</v>
      </c>
      <c r="F212" s="178">
        <f>SUM(F213:F213)</f>
        <v>28010496.789999999</v>
      </c>
      <c r="G212" s="178">
        <f t="shared" ref="G212:H212" si="96">SUM(G213:G213)</f>
        <v>28010496.789999999</v>
      </c>
      <c r="H212" s="178">
        <f t="shared" si="96"/>
        <v>13795881.18</v>
      </c>
      <c r="I212" s="369">
        <f t="shared" si="70"/>
        <v>49.25254015817832</v>
      </c>
    </row>
    <row r="213" spans="1:9" x14ac:dyDescent="0.25">
      <c r="A213" s="134" t="s">
        <v>171</v>
      </c>
      <c r="B213" s="136" t="s">
        <v>20</v>
      </c>
      <c r="C213" s="137" t="s">
        <v>22</v>
      </c>
      <c r="D213" s="137" t="s">
        <v>213</v>
      </c>
      <c r="E213" s="136" t="s">
        <v>170</v>
      </c>
      <c r="F213" s="178">
        <f>SUM(Лист1!G48)</f>
        <v>28010496.789999999</v>
      </c>
      <c r="G213" s="178">
        <f>SUM(Лист1!H48)</f>
        <v>28010496.789999999</v>
      </c>
      <c r="H213" s="178">
        <f>SUM(Лист1!I48)</f>
        <v>13795881.18</v>
      </c>
      <c r="I213" s="369">
        <f t="shared" si="70"/>
        <v>49.25254015817832</v>
      </c>
    </row>
    <row r="214" spans="1:9" ht="39" x14ac:dyDescent="0.25">
      <c r="A214" s="140" t="s">
        <v>23</v>
      </c>
      <c r="B214" s="136" t="s">
        <v>20</v>
      </c>
      <c r="C214" s="138" t="s">
        <v>22</v>
      </c>
      <c r="D214" s="137" t="s">
        <v>132</v>
      </c>
      <c r="E214" s="138" t="s">
        <v>8</v>
      </c>
      <c r="F214" s="178">
        <f t="shared" ref="F214:H215" si="97">SUM(F215)</f>
        <v>88102036</v>
      </c>
      <c r="G214" s="178">
        <f t="shared" si="97"/>
        <v>88102036</v>
      </c>
      <c r="H214" s="178">
        <f t="shared" si="97"/>
        <v>41497791.200000003</v>
      </c>
      <c r="I214" s="369">
        <f t="shared" ref="I214:I277" si="98">SUM(H214/G214*100)</f>
        <v>47.101966179306011</v>
      </c>
    </row>
    <row r="215" spans="1:9" ht="23.25" x14ac:dyDescent="0.25">
      <c r="A215" s="133" t="s">
        <v>16</v>
      </c>
      <c r="B215" s="136" t="s">
        <v>20</v>
      </c>
      <c r="C215" s="138" t="s">
        <v>22</v>
      </c>
      <c r="D215" s="137" t="s">
        <v>132</v>
      </c>
      <c r="E215" s="136" t="s">
        <v>17</v>
      </c>
      <c r="F215" s="178">
        <f t="shared" si="97"/>
        <v>88102036</v>
      </c>
      <c r="G215" s="178">
        <f t="shared" si="97"/>
        <v>88102036</v>
      </c>
      <c r="H215" s="178">
        <f t="shared" si="97"/>
        <v>41497791.200000003</v>
      </c>
      <c r="I215" s="369">
        <f t="shared" si="98"/>
        <v>47.101966179306011</v>
      </c>
    </row>
    <row r="216" spans="1:9" x14ac:dyDescent="0.25">
      <c r="A216" s="134" t="s">
        <v>171</v>
      </c>
      <c r="B216" s="136" t="s">
        <v>20</v>
      </c>
      <c r="C216" s="138" t="s">
        <v>22</v>
      </c>
      <c r="D216" s="137" t="s">
        <v>132</v>
      </c>
      <c r="E216" s="136" t="s">
        <v>170</v>
      </c>
      <c r="F216" s="178">
        <f>SUM(Лист1!G51)</f>
        <v>88102036</v>
      </c>
      <c r="G216" s="178">
        <f>SUM(Лист1!H51)</f>
        <v>88102036</v>
      </c>
      <c r="H216" s="178">
        <f>SUM(Лист1!I51)</f>
        <v>41497791.200000003</v>
      </c>
      <c r="I216" s="369">
        <f t="shared" si="98"/>
        <v>47.101966179306011</v>
      </c>
    </row>
    <row r="217" spans="1:9" ht="51.75" x14ac:dyDescent="0.25">
      <c r="A217" s="135" t="s">
        <v>24</v>
      </c>
      <c r="B217" s="136" t="s">
        <v>20</v>
      </c>
      <c r="C217" s="138" t="s">
        <v>22</v>
      </c>
      <c r="D217" s="137" t="s">
        <v>133</v>
      </c>
      <c r="E217" s="136" t="s">
        <v>8</v>
      </c>
      <c r="F217" s="178">
        <f t="shared" ref="F217:H218" si="99">SUM(F218)</f>
        <v>720000</v>
      </c>
      <c r="G217" s="178">
        <f t="shared" si="99"/>
        <v>720000</v>
      </c>
      <c r="H217" s="178">
        <f t="shared" si="99"/>
        <v>342200</v>
      </c>
      <c r="I217" s="369">
        <f t="shared" si="98"/>
        <v>47.527777777777779</v>
      </c>
    </row>
    <row r="218" spans="1:9" ht="23.25" x14ac:dyDescent="0.25">
      <c r="A218" s="133" t="s">
        <v>16</v>
      </c>
      <c r="B218" s="136" t="s">
        <v>20</v>
      </c>
      <c r="C218" s="138" t="s">
        <v>22</v>
      </c>
      <c r="D218" s="137" t="s">
        <v>133</v>
      </c>
      <c r="E218" s="136" t="s">
        <v>17</v>
      </c>
      <c r="F218" s="178">
        <f t="shared" si="99"/>
        <v>720000</v>
      </c>
      <c r="G218" s="178">
        <f t="shared" si="99"/>
        <v>720000</v>
      </c>
      <c r="H218" s="178">
        <f t="shared" si="99"/>
        <v>342200</v>
      </c>
      <c r="I218" s="369">
        <f t="shared" si="98"/>
        <v>47.527777777777779</v>
      </c>
    </row>
    <row r="219" spans="1:9" x14ac:dyDescent="0.25">
      <c r="A219" s="134" t="s">
        <v>171</v>
      </c>
      <c r="B219" s="136" t="s">
        <v>20</v>
      </c>
      <c r="C219" s="138" t="s">
        <v>22</v>
      </c>
      <c r="D219" s="137" t="s">
        <v>133</v>
      </c>
      <c r="E219" s="136" t="s">
        <v>170</v>
      </c>
      <c r="F219" s="178">
        <f>SUM(Лист1!G54)</f>
        <v>720000</v>
      </c>
      <c r="G219" s="178">
        <f>SUM(Лист1!H54)</f>
        <v>720000</v>
      </c>
      <c r="H219" s="178">
        <f>SUM(Лист1!I54)</f>
        <v>342200</v>
      </c>
      <c r="I219" s="369">
        <f t="shared" si="98"/>
        <v>47.527777777777779</v>
      </c>
    </row>
    <row r="220" spans="1:9" ht="15.75" x14ac:dyDescent="0.25">
      <c r="A220" s="132" t="s">
        <v>25</v>
      </c>
      <c r="B220" s="146" t="s">
        <v>20</v>
      </c>
      <c r="C220" s="147" t="s">
        <v>26</v>
      </c>
      <c r="D220" s="147" t="s">
        <v>131</v>
      </c>
      <c r="E220" s="151" t="s">
        <v>8</v>
      </c>
      <c r="F220" s="229">
        <f>SUM(F221+F225+F229+F233)</f>
        <v>252580391.48999998</v>
      </c>
      <c r="G220" s="229">
        <f>SUM(G221+G225+G229+G233)</f>
        <v>252580391.48999998</v>
      </c>
      <c r="H220" s="229">
        <f>SUM(H221+H225+H229+H233)</f>
        <v>129722317.81</v>
      </c>
      <c r="I220" s="370">
        <f t="shared" si="98"/>
        <v>51.358823638190422</v>
      </c>
    </row>
    <row r="221" spans="1:9" x14ac:dyDescent="0.25">
      <c r="A221" s="174" t="s">
        <v>27</v>
      </c>
      <c r="B221" s="129" t="s">
        <v>20</v>
      </c>
      <c r="C221" s="130" t="s">
        <v>26</v>
      </c>
      <c r="D221" s="173" t="s">
        <v>214</v>
      </c>
      <c r="E221" s="131" t="s">
        <v>8</v>
      </c>
      <c r="F221" s="178">
        <f>SUM(F222)</f>
        <v>58889021.329999998</v>
      </c>
      <c r="G221" s="178">
        <f t="shared" ref="G221:H221" si="100">SUM(G222)</f>
        <v>58889021.329999998</v>
      </c>
      <c r="H221" s="178">
        <f t="shared" si="100"/>
        <v>30675328.559999999</v>
      </c>
      <c r="I221" s="369">
        <f t="shared" si="98"/>
        <v>52.090063423032262</v>
      </c>
    </row>
    <row r="222" spans="1:9" ht="23.25" x14ac:dyDescent="0.25">
      <c r="A222" s="133" t="s">
        <v>16</v>
      </c>
      <c r="B222" s="129" t="s">
        <v>20</v>
      </c>
      <c r="C222" s="130" t="s">
        <v>26</v>
      </c>
      <c r="D222" s="173" t="s">
        <v>214</v>
      </c>
      <c r="E222" s="129" t="s">
        <v>17</v>
      </c>
      <c r="F222" s="178">
        <f>SUM(F223:F224)</f>
        <v>58889021.329999998</v>
      </c>
      <c r="G222" s="178">
        <f t="shared" ref="G222" si="101">SUM(G223:G224)</f>
        <v>58889021.329999998</v>
      </c>
      <c r="H222" s="178">
        <f t="shared" ref="H222" si="102">SUM(H223:H224)</f>
        <v>30675328.559999999</v>
      </c>
      <c r="I222" s="369">
        <f t="shared" si="98"/>
        <v>52.090063423032262</v>
      </c>
    </row>
    <row r="223" spans="1:9" x14ac:dyDescent="0.25">
      <c r="A223" s="134" t="s">
        <v>171</v>
      </c>
      <c r="B223" s="129" t="s">
        <v>20</v>
      </c>
      <c r="C223" s="130" t="s">
        <v>26</v>
      </c>
      <c r="D223" s="173" t="s">
        <v>214</v>
      </c>
      <c r="E223" s="129" t="s">
        <v>170</v>
      </c>
      <c r="F223" s="245">
        <f>SUM(Лист1!G58)</f>
        <v>43520504.479999997</v>
      </c>
      <c r="G223" s="245">
        <f>SUM(Лист1!H58)</f>
        <v>43520504.479999997</v>
      </c>
      <c r="H223" s="245">
        <f>SUM(Лист1!I58)</f>
        <v>23310180.809999999</v>
      </c>
      <c r="I223" s="369">
        <f t="shared" si="98"/>
        <v>53.561375467768933</v>
      </c>
    </row>
    <row r="224" spans="1:9" x14ac:dyDescent="0.25">
      <c r="A224" s="169" t="s">
        <v>173</v>
      </c>
      <c r="B224" s="186" t="s">
        <v>20</v>
      </c>
      <c r="C224" s="187" t="s">
        <v>26</v>
      </c>
      <c r="D224" s="173" t="s">
        <v>214</v>
      </c>
      <c r="E224" s="186" t="s">
        <v>172</v>
      </c>
      <c r="F224" s="245">
        <f>SUM(Лист1!G59)</f>
        <v>15368516.85</v>
      </c>
      <c r="G224" s="245">
        <f>SUM(Лист1!H59)</f>
        <v>15368516.85</v>
      </c>
      <c r="H224" s="245">
        <f>SUM(Лист1!I59)</f>
        <v>7365147.75</v>
      </c>
      <c r="I224" s="369">
        <f t="shared" si="98"/>
        <v>47.923607865908025</v>
      </c>
    </row>
    <row r="225" spans="1:9" ht="64.5" x14ac:dyDescent="0.25">
      <c r="A225" s="185" t="s">
        <v>28</v>
      </c>
      <c r="B225" s="129" t="s">
        <v>20</v>
      </c>
      <c r="C225" s="131" t="s">
        <v>26</v>
      </c>
      <c r="D225" s="137" t="s">
        <v>134</v>
      </c>
      <c r="E225" s="136" t="s">
        <v>8</v>
      </c>
      <c r="F225" s="178">
        <f>SUM(F226)</f>
        <v>183171956</v>
      </c>
      <c r="G225" s="178">
        <f t="shared" ref="G225:H225" si="103">SUM(G226)</f>
        <v>183171956</v>
      </c>
      <c r="H225" s="178">
        <f t="shared" si="103"/>
        <v>94851988</v>
      </c>
      <c r="I225" s="369">
        <f t="shared" si="98"/>
        <v>51.783029493881692</v>
      </c>
    </row>
    <row r="226" spans="1:9" ht="23.25" x14ac:dyDescent="0.25">
      <c r="A226" s="133" t="s">
        <v>16</v>
      </c>
      <c r="B226" s="129" t="s">
        <v>20</v>
      </c>
      <c r="C226" s="131" t="s">
        <v>26</v>
      </c>
      <c r="D226" s="137" t="s">
        <v>134</v>
      </c>
      <c r="E226" s="136" t="s">
        <v>17</v>
      </c>
      <c r="F226" s="178">
        <f>SUM(F227:F228)</f>
        <v>183171956</v>
      </c>
      <c r="G226" s="178">
        <f t="shared" ref="G226" si="104">SUM(G227:G228)</f>
        <v>183171956</v>
      </c>
      <c r="H226" s="178">
        <f t="shared" ref="H226" si="105">SUM(H227:H228)</f>
        <v>94851988</v>
      </c>
      <c r="I226" s="369">
        <f t="shared" si="98"/>
        <v>51.783029493881692</v>
      </c>
    </row>
    <row r="227" spans="1:9" x14ac:dyDescent="0.25">
      <c r="A227" s="134" t="s">
        <v>171</v>
      </c>
      <c r="B227" s="129" t="s">
        <v>20</v>
      </c>
      <c r="C227" s="131" t="s">
        <v>26</v>
      </c>
      <c r="D227" s="137" t="s">
        <v>134</v>
      </c>
      <c r="E227" s="136" t="s">
        <v>170</v>
      </c>
      <c r="F227" s="178">
        <f>SUM(Лист1!G62)</f>
        <v>135021956</v>
      </c>
      <c r="G227" s="178">
        <f>SUM(Лист1!H62)</f>
        <v>135021956</v>
      </c>
      <c r="H227" s="178">
        <f>SUM(Лист1!I62)</f>
        <v>68415835.629999995</v>
      </c>
      <c r="I227" s="369">
        <f t="shared" si="98"/>
        <v>50.6701559189381</v>
      </c>
    </row>
    <row r="228" spans="1:9" x14ac:dyDescent="0.25">
      <c r="A228" s="169" t="s">
        <v>173</v>
      </c>
      <c r="B228" s="129" t="s">
        <v>20</v>
      </c>
      <c r="C228" s="131" t="s">
        <v>26</v>
      </c>
      <c r="D228" s="137" t="s">
        <v>134</v>
      </c>
      <c r="E228" s="136" t="s">
        <v>172</v>
      </c>
      <c r="F228" s="178">
        <f>SUM(Лист1!G63)</f>
        <v>48150000</v>
      </c>
      <c r="G228" s="178">
        <f>SUM(Лист1!H63)</f>
        <v>48150000</v>
      </c>
      <c r="H228" s="178">
        <f>SUM(Лист1!I63)</f>
        <v>26436152.370000001</v>
      </c>
      <c r="I228" s="369">
        <f t="shared" si="98"/>
        <v>54.903743239875389</v>
      </c>
    </row>
    <row r="229" spans="1:9" ht="51.75" x14ac:dyDescent="0.25">
      <c r="A229" s="135" t="s">
        <v>24</v>
      </c>
      <c r="B229" s="129" t="s">
        <v>20</v>
      </c>
      <c r="C229" s="131" t="s">
        <v>26</v>
      </c>
      <c r="D229" s="137" t="s">
        <v>133</v>
      </c>
      <c r="E229" s="136" t="s">
        <v>8</v>
      </c>
      <c r="F229" s="178">
        <f>SUM(F230)</f>
        <v>5108400</v>
      </c>
      <c r="G229" s="178">
        <f t="shared" ref="G229:H229" si="106">SUM(G230)</f>
        <v>5108400</v>
      </c>
      <c r="H229" s="178">
        <f t="shared" si="106"/>
        <v>2572000</v>
      </c>
      <c r="I229" s="369">
        <f t="shared" si="98"/>
        <v>50.348445697282905</v>
      </c>
    </row>
    <row r="230" spans="1:9" ht="23.25" x14ac:dyDescent="0.25">
      <c r="A230" s="133" t="s">
        <v>16</v>
      </c>
      <c r="B230" s="129" t="s">
        <v>20</v>
      </c>
      <c r="C230" s="131" t="s">
        <v>26</v>
      </c>
      <c r="D230" s="137" t="s">
        <v>133</v>
      </c>
      <c r="E230" s="136" t="s">
        <v>17</v>
      </c>
      <c r="F230" s="178">
        <f>SUM(F231:F232)</f>
        <v>5108400</v>
      </c>
      <c r="G230" s="178">
        <f t="shared" ref="G230" si="107">SUM(G231:G232)</f>
        <v>5108400</v>
      </c>
      <c r="H230" s="178">
        <f t="shared" ref="H230" si="108">SUM(H231:H232)</f>
        <v>2572000</v>
      </c>
      <c r="I230" s="369">
        <f t="shared" si="98"/>
        <v>50.348445697282905</v>
      </c>
    </row>
    <row r="231" spans="1:9" x14ac:dyDescent="0.25">
      <c r="A231" s="134" t="s">
        <v>171</v>
      </c>
      <c r="B231" s="129" t="s">
        <v>20</v>
      </c>
      <c r="C231" s="130" t="s">
        <v>26</v>
      </c>
      <c r="D231" s="137" t="s">
        <v>133</v>
      </c>
      <c r="E231" s="129" t="s">
        <v>170</v>
      </c>
      <c r="F231" s="178">
        <f>SUM(Лист1!G66)</f>
        <v>4608400</v>
      </c>
      <c r="G231" s="178">
        <f>SUM(Лист1!H66)</f>
        <v>4608400</v>
      </c>
      <c r="H231" s="178">
        <f>SUM(Лист1!I66)</f>
        <v>2340900</v>
      </c>
      <c r="I231" s="369">
        <f t="shared" si="98"/>
        <v>50.796371842721989</v>
      </c>
    </row>
    <row r="232" spans="1:9" x14ac:dyDescent="0.25">
      <c r="A232" s="169" t="s">
        <v>173</v>
      </c>
      <c r="B232" s="186" t="s">
        <v>20</v>
      </c>
      <c r="C232" s="187" t="s">
        <v>26</v>
      </c>
      <c r="D232" s="137" t="s">
        <v>133</v>
      </c>
      <c r="E232" s="186" t="s">
        <v>172</v>
      </c>
      <c r="F232" s="178">
        <f>SUM(Лист1!G67)</f>
        <v>500000</v>
      </c>
      <c r="G232" s="178">
        <f>SUM(Лист1!H67)</f>
        <v>500000</v>
      </c>
      <c r="H232" s="178">
        <f>SUM(Лист1!I67)</f>
        <v>231100</v>
      </c>
      <c r="I232" s="369">
        <f t="shared" si="98"/>
        <v>46.22</v>
      </c>
    </row>
    <row r="233" spans="1:9" ht="26.25" x14ac:dyDescent="0.25">
      <c r="A233" s="247" t="s">
        <v>390</v>
      </c>
      <c r="B233" s="302" t="s">
        <v>20</v>
      </c>
      <c r="C233" s="303" t="s">
        <v>26</v>
      </c>
      <c r="D233" s="301" t="s">
        <v>389</v>
      </c>
      <c r="E233" s="302" t="s">
        <v>8</v>
      </c>
      <c r="F233" s="218">
        <f t="shared" ref="F233:H234" si="109">SUM(F234)</f>
        <v>5411014.1600000001</v>
      </c>
      <c r="G233" s="218">
        <f t="shared" si="109"/>
        <v>5411014.1600000001</v>
      </c>
      <c r="H233" s="218">
        <f t="shared" si="109"/>
        <v>1623001.25</v>
      </c>
      <c r="I233" s="369">
        <f t="shared" si="98"/>
        <v>29.994400347309387</v>
      </c>
    </row>
    <row r="234" spans="1:9" ht="23.25" x14ac:dyDescent="0.25">
      <c r="A234" s="169" t="s">
        <v>16</v>
      </c>
      <c r="B234" s="186" t="s">
        <v>20</v>
      </c>
      <c r="C234" s="300" t="s">
        <v>26</v>
      </c>
      <c r="D234" s="301" t="s">
        <v>389</v>
      </c>
      <c r="E234" s="186" t="s">
        <v>17</v>
      </c>
      <c r="F234" s="218">
        <f t="shared" si="109"/>
        <v>5411014.1600000001</v>
      </c>
      <c r="G234" s="218">
        <f t="shared" si="109"/>
        <v>5411014.1600000001</v>
      </c>
      <c r="H234" s="218">
        <f t="shared" si="109"/>
        <v>1623001.25</v>
      </c>
      <c r="I234" s="369">
        <f t="shared" si="98"/>
        <v>29.994400347309387</v>
      </c>
    </row>
    <row r="235" spans="1:9" x14ac:dyDescent="0.25">
      <c r="A235" s="297" t="s">
        <v>171</v>
      </c>
      <c r="B235" s="186" t="s">
        <v>20</v>
      </c>
      <c r="C235" s="187" t="s">
        <v>26</v>
      </c>
      <c r="D235" s="301" t="s">
        <v>389</v>
      </c>
      <c r="E235" s="186" t="s">
        <v>170</v>
      </c>
      <c r="F235" s="218">
        <f>SUM(Лист1!G70)</f>
        <v>5411014.1600000001</v>
      </c>
      <c r="G235" s="218">
        <f>SUM(Лист1!H70)</f>
        <v>5411014.1600000001</v>
      </c>
      <c r="H235" s="218">
        <f>SUM(Лист1!I70)</f>
        <v>1623001.25</v>
      </c>
      <c r="I235" s="369">
        <f t="shared" si="98"/>
        <v>29.994400347309387</v>
      </c>
    </row>
    <row r="236" spans="1:9" x14ac:dyDescent="0.25">
      <c r="A236" s="132" t="s">
        <v>195</v>
      </c>
      <c r="B236" s="219" t="s">
        <v>20</v>
      </c>
      <c r="C236" s="221" t="s">
        <v>10</v>
      </c>
      <c r="D236" s="220" t="s">
        <v>131</v>
      </c>
      <c r="E236" s="221" t="s">
        <v>8</v>
      </c>
      <c r="F236" s="203">
        <f>SUM(F240+F247+F250+F237+F244)</f>
        <v>33900644.68</v>
      </c>
      <c r="G236" s="203">
        <f>SUM(G240+G247+G250+G237+G244)</f>
        <v>33900644.68</v>
      </c>
      <c r="H236" s="203">
        <f>SUM(H240+H247+H250+H237+H244)</f>
        <v>18209972.82</v>
      </c>
      <c r="I236" s="370">
        <f t="shared" si="98"/>
        <v>53.715712464734167</v>
      </c>
    </row>
    <row r="237" spans="1:9" ht="26.25" x14ac:dyDescent="0.25">
      <c r="A237" s="145" t="s">
        <v>358</v>
      </c>
      <c r="B237" s="163" t="s">
        <v>20</v>
      </c>
      <c r="C237" s="173" t="s">
        <v>10</v>
      </c>
      <c r="D237" s="173" t="s">
        <v>282</v>
      </c>
      <c r="E237" s="202" t="s">
        <v>8</v>
      </c>
      <c r="F237" s="239">
        <f t="shared" ref="F237:H238" si="110">SUM(F238)</f>
        <v>626053.47</v>
      </c>
      <c r="G237" s="239">
        <f t="shared" si="110"/>
        <v>626053.47</v>
      </c>
      <c r="H237" s="239">
        <f t="shared" si="110"/>
        <v>626053.47</v>
      </c>
      <c r="I237" s="369">
        <f t="shared" si="98"/>
        <v>100</v>
      </c>
    </row>
    <row r="238" spans="1:9" ht="22.5" x14ac:dyDescent="0.25">
      <c r="A238" s="142" t="s">
        <v>83</v>
      </c>
      <c r="B238" s="163" t="s">
        <v>20</v>
      </c>
      <c r="C238" s="173" t="s">
        <v>10</v>
      </c>
      <c r="D238" s="137" t="s">
        <v>282</v>
      </c>
      <c r="E238" s="173">
        <v>400</v>
      </c>
      <c r="F238" s="239">
        <f t="shared" si="110"/>
        <v>626053.47</v>
      </c>
      <c r="G238" s="239">
        <f t="shared" si="110"/>
        <v>626053.47</v>
      </c>
      <c r="H238" s="239">
        <f t="shared" si="110"/>
        <v>626053.47</v>
      </c>
      <c r="I238" s="369">
        <f t="shared" si="98"/>
        <v>100</v>
      </c>
    </row>
    <row r="239" spans="1:9" x14ac:dyDescent="0.25">
      <c r="A239" s="133" t="s">
        <v>85</v>
      </c>
      <c r="B239" s="163" t="s">
        <v>20</v>
      </c>
      <c r="C239" s="173" t="s">
        <v>10</v>
      </c>
      <c r="D239" s="137" t="s">
        <v>282</v>
      </c>
      <c r="E239" s="173">
        <v>410</v>
      </c>
      <c r="F239" s="218">
        <f>SUM(Лист1!G337)</f>
        <v>626053.47</v>
      </c>
      <c r="G239" s="218">
        <f>SUM(Лист1!H337)</f>
        <v>626053.47</v>
      </c>
      <c r="H239" s="218">
        <f>SUM(Лист1!I337)</f>
        <v>626053.47</v>
      </c>
      <c r="I239" s="369">
        <f t="shared" si="98"/>
        <v>100</v>
      </c>
    </row>
    <row r="240" spans="1:9" x14ac:dyDescent="0.25">
      <c r="A240" s="140" t="s">
        <v>217</v>
      </c>
      <c r="B240" s="129" t="s">
        <v>20</v>
      </c>
      <c r="C240" s="130" t="s">
        <v>10</v>
      </c>
      <c r="D240" s="137" t="s">
        <v>218</v>
      </c>
      <c r="E240" s="129" t="s">
        <v>8</v>
      </c>
      <c r="F240" s="178">
        <f>SUM(F241)</f>
        <v>21870171.210000001</v>
      </c>
      <c r="G240" s="178">
        <f t="shared" ref="G240:H240" si="111">SUM(G241)</f>
        <v>21870171.210000001</v>
      </c>
      <c r="H240" s="178">
        <f t="shared" si="111"/>
        <v>10029906.35</v>
      </c>
      <c r="I240" s="369">
        <f t="shared" si="98"/>
        <v>45.86112405655922</v>
      </c>
    </row>
    <row r="241" spans="1:9" ht="23.25" x14ac:dyDescent="0.25">
      <c r="A241" s="133" t="s">
        <v>16</v>
      </c>
      <c r="B241" s="129" t="s">
        <v>20</v>
      </c>
      <c r="C241" s="130" t="s">
        <v>10</v>
      </c>
      <c r="D241" s="137" t="s">
        <v>218</v>
      </c>
      <c r="E241" s="129" t="s">
        <v>17</v>
      </c>
      <c r="F241" s="178">
        <f>SUM(F242+F243)</f>
        <v>21870171.210000001</v>
      </c>
      <c r="G241" s="178">
        <f>SUM(G242+G243)</f>
        <v>21870171.210000001</v>
      </c>
      <c r="H241" s="178">
        <f>SUM(H242+H243)</f>
        <v>10029906.35</v>
      </c>
      <c r="I241" s="369">
        <f t="shared" si="98"/>
        <v>45.86112405655922</v>
      </c>
    </row>
    <row r="242" spans="1:9" x14ac:dyDescent="0.25">
      <c r="A242" s="134" t="s">
        <v>171</v>
      </c>
      <c r="B242" s="129" t="s">
        <v>20</v>
      </c>
      <c r="C242" s="130" t="s">
        <v>10</v>
      </c>
      <c r="D242" s="137" t="s">
        <v>218</v>
      </c>
      <c r="E242" s="129" t="s">
        <v>170</v>
      </c>
      <c r="F242" s="178">
        <f>SUM(Лист1!G74)</f>
        <v>8841804.7400000002</v>
      </c>
      <c r="G242" s="178">
        <f>SUM(Лист1!H74)</f>
        <v>8841804.7400000002</v>
      </c>
      <c r="H242" s="178">
        <f>SUM(Лист1!I74)</f>
        <v>3668169.64</v>
      </c>
      <c r="I242" s="369">
        <f t="shared" si="98"/>
        <v>41.48666191875212</v>
      </c>
    </row>
    <row r="243" spans="1:9" x14ac:dyDescent="0.25">
      <c r="A243" s="169" t="s">
        <v>173</v>
      </c>
      <c r="B243" s="186" t="s">
        <v>20</v>
      </c>
      <c r="C243" s="130" t="s">
        <v>10</v>
      </c>
      <c r="D243" s="137" t="s">
        <v>218</v>
      </c>
      <c r="E243" s="136" t="s">
        <v>172</v>
      </c>
      <c r="F243" s="178">
        <f>SUM(Лист1!G75)</f>
        <v>13028366.470000001</v>
      </c>
      <c r="G243" s="178">
        <f>SUM(Лист1!H75)</f>
        <v>13028366.470000001</v>
      </c>
      <c r="H243" s="178">
        <f>SUM(Лист1!I75)</f>
        <v>6361736.71</v>
      </c>
      <c r="I243" s="369">
        <f t="shared" si="98"/>
        <v>48.829887650527532</v>
      </c>
    </row>
    <row r="244" spans="1:9" x14ac:dyDescent="0.25">
      <c r="A244" s="279" t="s">
        <v>379</v>
      </c>
      <c r="B244" s="302" t="s">
        <v>20</v>
      </c>
      <c r="C244" s="301" t="s">
        <v>10</v>
      </c>
      <c r="D244" s="301" t="s">
        <v>380</v>
      </c>
      <c r="E244" s="302" t="s">
        <v>8</v>
      </c>
      <c r="F244" s="218">
        <f t="shared" ref="F244:H244" si="112">SUM(F245)</f>
        <v>323189</v>
      </c>
      <c r="G244" s="218">
        <f t="shared" si="112"/>
        <v>323189</v>
      </c>
      <c r="H244" s="218">
        <f t="shared" si="112"/>
        <v>323189</v>
      </c>
      <c r="I244" s="369">
        <f t="shared" si="98"/>
        <v>100</v>
      </c>
    </row>
    <row r="245" spans="1:9" ht="23.25" x14ac:dyDescent="0.25">
      <c r="A245" s="169" t="s">
        <v>16</v>
      </c>
      <c r="B245" s="186" t="s">
        <v>20</v>
      </c>
      <c r="C245" s="187" t="s">
        <v>10</v>
      </c>
      <c r="D245" s="187" t="s">
        <v>380</v>
      </c>
      <c r="E245" s="186" t="s">
        <v>17</v>
      </c>
      <c r="F245" s="218">
        <f>SUM(F246)</f>
        <v>323189</v>
      </c>
      <c r="G245" s="218">
        <f>SUM(G246)</f>
        <v>323189</v>
      </c>
      <c r="H245" s="218">
        <f>SUM(H246)</f>
        <v>323189</v>
      </c>
      <c r="I245" s="369">
        <f t="shared" si="98"/>
        <v>100</v>
      </c>
    </row>
    <row r="246" spans="1:9" x14ac:dyDescent="0.25">
      <c r="A246" s="169" t="s">
        <v>173</v>
      </c>
      <c r="B246" s="186" t="s">
        <v>20</v>
      </c>
      <c r="C246" s="187" t="s">
        <v>10</v>
      </c>
      <c r="D246" s="187" t="s">
        <v>380</v>
      </c>
      <c r="E246" s="186" t="s">
        <v>172</v>
      </c>
      <c r="F246" s="218">
        <f>SUM(Лист1!G78)</f>
        <v>323189</v>
      </c>
      <c r="G246" s="218">
        <f>SUM(Лист1!H78)</f>
        <v>323189</v>
      </c>
      <c r="H246" s="218">
        <f>SUM(Лист1!I78)</f>
        <v>323189</v>
      </c>
      <c r="I246" s="369">
        <f t="shared" si="98"/>
        <v>100</v>
      </c>
    </row>
    <row r="247" spans="1:9" x14ac:dyDescent="0.25">
      <c r="A247" s="140" t="s">
        <v>232</v>
      </c>
      <c r="B247" s="129" t="s">
        <v>20</v>
      </c>
      <c r="C247" s="130" t="s">
        <v>10</v>
      </c>
      <c r="D247" s="137" t="s">
        <v>233</v>
      </c>
      <c r="E247" s="129" t="s">
        <v>8</v>
      </c>
      <c r="F247" s="178">
        <f>SUM(F248)</f>
        <v>11057231</v>
      </c>
      <c r="G247" s="178">
        <f t="shared" ref="G247:H247" si="113">SUM(G248)</f>
        <v>11057231</v>
      </c>
      <c r="H247" s="178">
        <f t="shared" si="113"/>
        <v>7218824</v>
      </c>
      <c r="I247" s="369">
        <f t="shared" si="98"/>
        <v>65.286001531486505</v>
      </c>
    </row>
    <row r="248" spans="1:9" ht="23.25" x14ac:dyDescent="0.25">
      <c r="A248" s="133" t="s">
        <v>16</v>
      </c>
      <c r="B248" s="129" t="s">
        <v>20</v>
      </c>
      <c r="C248" s="130" t="s">
        <v>10</v>
      </c>
      <c r="D248" s="137" t="s">
        <v>233</v>
      </c>
      <c r="E248" s="129" t="s">
        <v>17</v>
      </c>
      <c r="F248" s="178">
        <f>SUM(F249:F249)</f>
        <v>11057231</v>
      </c>
      <c r="G248" s="178">
        <f t="shared" ref="G248:H248" si="114">SUM(G249:G249)</f>
        <v>11057231</v>
      </c>
      <c r="H248" s="178">
        <f t="shared" si="114"/>
        <v>7218824</v>
      </c>
      <c r="I248" s="369">
        <f t="shared" si="98"/>
        <v>65.286001531486505</v>
      </c>
    </row>
    <row r="249" spans="1:9" x14ac:dyDescent="0.25">
      <c r="A249" s="134" t="s">
        <v>171</v>
      </c>
      <c r="B249" s="129" t="s">
        <v>20</v>
      </c>
      <c r="C249" s="130" t="s">
        <v>10</v>
      </c>
      <c r="D249" s="137" t="s">
        <v>233</v>
      </c>
      <c r="E249" s="129" t="s">
        <v>170</v>
      </c>
      <c r="F249" s="178">
        <f>SUM(Лист1!G138)</f>
        <v>11057231</v>
      </c>
      <c r="G249" s="178">
        <f>SUM(Лист1!H138)</f>
        <v>11057231</v>
      </c>
      <c r="H249" s="178">
        <f>SUM(Лист1!I138)</f>
        <v>7218824</v>
      </c>
      <c r="I249" s="369">
        <f t="shared" si="98"/>
        <v>65.286001531486505</v>
      </c>
    </row>
    <row r="250" spans="1:9" ht="51.75" x14ac:dyDescent="0.25">
      <c r="A250" s="135" t="s">
        <v>24</v>
      </c>
      <c r="B250" s="129" t="s">
        <v>20</v>
      </c>
      <c r="C250" s="130" t="s">
        <v>10</v>
      </c>
      <c r="D250" s="137" t="s">
        <v>137</v>
      </c>
      <c r="E250" s="136" t="s">
        <v>8</v>
      </c>
      <c r="F250" s="178">
        <f t="shared" ref="F250:H251" si="115">SUM(F251)</f>
        <v>24000</v>
      </c>
      <c r="G250" s="178">
        <f t="shared" si="115"/>
        <v>24000</v>
      </c>
      <c r="H250" s="178">
        <f t="shared" si="115"/>
        <v>12000</v>
      </c>
      <c r="I250" s="369">
        <f t="shared" si="98"/>
        <v>50</v>
      </c>
    </row>
    <row r="251" spans="1:9" ht="23.25" x14ac:dyDescent="0.25">
      <c r="A251" s="133" t="s">
        <v>16</v>
      </c>
      <c r="B251" s="129" t="s">
        <v>20</v>
      </c>
      <c r="C251" s="130" t="s">
        <v>10</v>
      </c>
      <c r="D251" s="137" t="s">
        <v>137</v>
      </c>
      <c r="E251" s="129" t="s">
        <v>17</v>
      </c>
      <c r="F251" s="178">
        <f t="shared" si="115"/>
        <v>24000</v>
      </c>
      <c r="G251" s="178">
        <f t="shared" si="115"/>
        <v>24000</v>
      </c>
      <c r="H251" s="178">
        <f t="shared" si="115"/>
        <v>12000</v>
      </c>
      <c r="I251" s="369">
        <f t="shared" si="98"/>
        <v>50</v>
      </c>
    </row>
    <row r="252" spans="1:9" x14ac:dyDescent="0.25">
      <c r="A252" s="134" t="s">
        <v>171</v>
      </c>
      <c r="B252" s="129" t="s">
        <v>20</v>
      </c>
      <c r="C252" s="130" t="s">
        <v>10</v>
      </c>
      <c r="D252" s="137" t="s">
        <v>137</v>
      </c>
      <c r="E252" s="129" t="s">
        <v>170</v>
      </c>
      <c r="F252" s="178">
        <f>SUM(Лист1!G141)</f>
        <v>24000</v>
      </c>
      <c r="G252" s="178">
        <f>SUM(Лист1!H141)</f>
        <v>24000</v>
      </c>
      <c r="H252" s="178">
        <f>SUM(Лист1!I141)</f>
        <v>12000</v>
      </c>
      <c r="I252" s="369">
        <f t="shared" si="98"/>
        <v>50</v>
      </c>
    </row>
    <row r="253" spans="1:9" x14ac:dyDescent="0.25">
      <c r="A253" s="132" t="s">
        <v>197</v>
      </c>
      <c r="B253" s="162" t="s">
        <v>20</v>
      </c>
      <c r="C253" s="158" t="s">
        <v>20</v>
      </c>
      <c r="D253" s="158" t="s">
        <v>131</v>
      </c>
      <c r="E253" s="159" t="s">
        <v>8</v>
      </c>
      <c r="F253" s="229">
        <f>SUM(F254+F264+F261)</f>
        <v>1734772</v>
      </c>
      <c r="G253" s="229">
        <f>SUM(G254+G264+G261)</f>
        <v>1734772</v>
      </c>
      <c r="H253" s="229">
        <f>SUM(H254+H264+H261)</f>
        <v>1517626</v>
      </c>
      <c r="I253" s="370">
        <f t="shared" si="98"/>
        <v>87.482735483394933</v>
      </c>
    </row>
    <row r="254" spans="1:9" x14ac:dyDescent="0.25">
      <c r="A254" s="145" t="s">
        <v>279</v>
      </c>
      <c r="B254" s="136" t="s">
        <v>20</v>
      </c>
      <c r="C254" s="137" t="s">
        <v>20</v>
      </c>
      <c r="D254" s="137" t="s">
        <v>278</v>
      </c>
      <c r="E254" s="138" t="s">
        <v>8</v>
      </c>
      <c r="F254" s="178">
        <f>SUM(F257+F255+F259)</f>
        <v>126972</v>
      </c>
      <c r="G254" s="178">
        <f>SUM(G257+G255+G259)</f>
        <v>126972</v>
      </c>
      <c r="H254" s="178">
        <f>SUM(H257+H255+H259)</f>
        <v>48902</v>
      </c>
      <c r="I254" s="369">
        <f t="shared" si="98"/>
        <v>38.514003087294832</v>
      </c>
    </row>
    <row r="255" spans="1:9" ht="35.450000000000003" customHeight="1" x14ac:dyDescent="0.25">
      <c r="A255" s="133" t="s">
        <v>32</v>
      </c>
      <c r="B255" s="129" t="s">
        <v>20</v>
      </c>
      <c r="C255" s="131" t="s">
        <v>20</v>
      </c>
      <c r="D255" s="137" t="s">
        <v>278</v>
      </c>
      <c r="E255" s="131" t="s">
        <v>33</v>
      </c>
      <c r="F255" s="239">
        <f>SUM(F256:F256)</f>
        <v>18700</v>
      </c>
      <c r="G255" s="239">
        <f>SUM(G256:G256)</f>
        <v>18700</v>
      </c>
      <c r="H255" s="239">
        <f>SUM(H256:H256)</f>
        <v>9100</v>
      </c>
      <c r="I255" s="369">
        <f t="shared" si="98"/>
        <v>48.663101604278076</v>
      </c>
    </row>
    <row r="256" spans="1:9" x14ac:dyDescent="0.25">
      <c r="A256" s="133" t="s">
        <v>34</v>
      </c>
      <c r="B256" s="129" t="s">
        <v>20</v>
      </c>
      <c r="C256" s="131" t="s">
        <v>20</v>
      </c>
      <c r="D256" s="137" t="s">
        <v>278</v>
      </c>
      <c r="E256" s="131" t="s">
        <v>35</v>
      </c>
      <c r="F256" s="178">
        <f>SUM(Лист1!G341)</f>
        <v>18700</v>
      </c>
      <c r="G256" s="178">
        <f>SUM(Лист1!H341)</f>
        <v>18700</v>
      </c>
      <c r="H256" s="178">
        <f>SUM(Лист1!I341)</f>
        <v>9100</v>
      </c>
      <c r="I256" s="369">
        <f t="shared" si="98"/>
        <v>48.663101604278076</v>
      </c>
    </row>
    <row r="257" spans="1:9" x14ac:dyDescent="0.25">
      <c r="A257" s="133" t="s">
        <v>12</v>
      </c>
      <c r="B257" s="129" t="s">
        <v>20</v>
      </c>
      <c r="C257" s="131" t="s">
        <v>20</v>
      </c>
      <c r="D257" s="137" t="s">
        <v>278</v>
      </c>
      <c r="E257" s="131" t="s">
        <v>13</v>
      </c>
      <c r="F257" s="239">
        <f>SUM(F258)</f>
        <v>102272</v>
      </c>
      <c r="G257" s="239">
        <f t="shared" ref="G257:H259" si="116">SUM(G258)</f>
        <v>102272</v>
      </c>
      <c r="H257" s="239">
        <f t="shared" si="116"/>
        <v>36802</v>
      </c>
      <c r="I257" s="369">
        <f t="shared" si="98"/>
        <v>35.984433667083856</v>
      </c>
    </row>
    <row r="258" spans="1:9" ht="23.25" x14ac:dyDescent="0.25">
      <c r="A258" s="133" t="s">
        <v>181</v>
      </c>
      <c r="B258" s="129" t="s">
        <v>20</v>
      </c>
      <c r="C258" s="131" t="s">
        <v>20</v>
      </c>
      <c r="D258" s="137" t="s">
        <v>278</v>
      </c>
      <c r="E258" s="131" t="s">
        <v>15</v>
      </c>
      <c r="F258" s="178">
        <f>SUM(Лист1!G343)</f>
        <v>102272</v>
      </c>
      <c r="G258" s="178">
        <f>SUM(Лист1!H343)</f>
        <v>102272</v>
      </c>
      <c r="H258" s="178">
        <f>SUM(Лист1!I343)</f>
        <v>36802</v>
      </c>
      <c r="I258" s="369">
        <f t="shared" si="98"/>
        <v>35.984433667083856</v>
      </c>
    </row>
    <row r="259" spans="1:9" x14ac:dyDescent="0.25">
      <c r="A259" s="27" t="s">
        <v>88</v>
      </c>
      <c r="B259" s="129" t="s">
        <v>20</v>
      </c>
      <c r="C259" s="131" t="s">
        <v>20</v>
      </c>
      <c r="D259" s="137" t="s">
        <v>278</v>
      </c>
      <c r="E259" s="131" t="s">
        <v>89</v>
      </c>
      <c r="F259" s="239">
        <f>SUM(F260)</f>
        <v>6000</v>
      </c>
      <c r="G259" s="239">
        <f t="shared" si="116"/>
        <v>6000</v>
      </c>
      <c r="H259" s="239">
        <f t="shared" si="116"/>
        <v>3000</v>
      </c>
      <c r="I259" s="369">
        <f t="shared" si="98"/>
        <v>50</v>
      </c>
    </row>
    <row r="260" spans="1:9" x14ac:dyDescent="0.25">
      <c r="A260" s="133" t="s">
        <v>369</v>
      </c>
      <c r="B260" s="129" t="s">
        <v>20</v>
      </c>
      <c r="C260" s="131" t="s">
        <v>20</v>
      </c>
      <c r="D260" s="137" t="s">
        <v>278</v>
      </c>
      <c r="E260" s="131" t="s">
        <v>370</v>
      </c>
      <c r="F260" s="178">
        <f>SUM(Лист1!G345)</f>
        <v>6000</v>
      </c>
      <c r="G260" s="178">
        <f>SUM(Лист1!H345)</f>
        <v>6000</v>
      </c>
      <c r="H260" s="178">
        <f>SUM(Лист1!I345)</f>
        <v>3000</v>
      </c>
      <c r="I260" s="369">
        <f t="shared" si="98"/>
        <v>50</v>
      </c>
    </row>
    <row r="261" spans="1:9" x14ac:dyDescent="0.25">
      <c r="A261" s="145" t="s">
        <v>378</v>
      </c>
      <c r="B261" s="155" t="s">
        <v>20</v>
      </c>
      <c r="C261" s="175" t="s">
        <v>20</v>
      </c>
      <c r="D261" s="173" t="s">
        <v>377</v>
      </c>
      <c r="E261" s="202" t="s">
        <v>8</v>
      </c>
      <c r="F261" s="218">
        <f t="shared" ref="F261:H262" si="117">SUM(F262)</f>
        <v>427000</v>
      </c>
      <c r="G261" s="218">
        <f t="shared" si="117"/>
        <v>427000</v>
      </c>
      <c r="H261" s="218">
        <f t="shared" si="117"/>
        <v>427000</v>
      </c>
      <c r="I261" s="369">
        <f t="shared" si="98"/>
        <v>100</v>
      </c>
    </row>
    <row r="262" spans="1:9" x14ac:dyDescent="0.25">
      <c r="A262" s="304" t="s">
        <v>38</v>
      </c>
      <c r="B262" s="129" t="s">
        <v>20</v>
      </c>
      <c r="C262" s="131" t="s">
        <v>20</v>
      </c>
      <c r="D262" s="137" t="s">
        <v>377</v>
      </c>
      <c r="E262" s="131" t="s">
        <v>39</v>
      </c>
      <c r="F262" s="218">
        <f t="shared" si="117"/>
        <v>427000</v>
      </c>
      <c r="G262" s="218">
        <f t="shared" si="117"/>
        <v>427000</v>
      </c>
      <c r="H262" s="218">
        <f t="shared" si="117"/>
        <v>427000</v>
      </c>
      <c r="I262" s="369">
        <f t="shared" si="98"/>
        <v>100</v>
      </c>
    </row>
    <row r="263" spans="1:9" ht="23.25" x14ac:dyDescent="0.25">
      <c r="A263" s="169" t="s">
        <v>93</v>
      </c>
      <c r="B263" s="129" t="s">
        <v>20</v>
      </c>
      <c r="C263" s="131" t="s">
        <v>20</v>
      </c>
      <c r="D263" s="137" t="s">
        <v>377</v>
      </c>
      <c r="E263" s="131" t="s">
        <v>94</v>
      </c>
      <c r="F263" s="218">
        <f>SUM(Лист1!G348)</f>
        <v>427000</v>
      </c>
      <c r="G263" s="218">
        <f>SUM(Лист1!H348)</f>
        <v>427000</v>
      </c>
      <c r="H263" s="218">
        <f>SUM(Лист1!I348)</f>
        <v>427000</v>
      </c>
      <c r="I263" s="369">
        <f t="shared" si="98"/>
        <v>100</v>
      </c>
    </row>
    <row r="264" spans="1:9" ht="26.25" x14ac:dyDescent="0.25">
      <c r="A264" s="140" t="s">
        <v>311</v>
      </c>
      <c r="B264" s="129" t="s">
        <v>20</v>
      </c>
      <c r="C264" s="131" t="s">
        <v>20</v>
      </c>
      <c r="D264" s="137" t="s">
        <v>219</v>
      </c>
      <c r="E264" s="136" t="s">
        <v>8</v>
      </c>
      <c r="F264" s="238">
        <f>SUM(F265)</f>
        <v>1180800</v>
      </c>
      <c r="G264" s="238">
        <f t="shared" ref="G264:H264" si="118">SUM(G265)</f>
        <v>1180800</v>
      </c>
      <c r="H264" s="238">
        <f t="shared" si="118"/>
        <v>1041724</v>
      </c>
      <c r="I264" s="369">
        <f t="shared" si="98"/>
        <v>88.221883468834676</v>
      </c>
    </row>
    <row r="265" spans="1:9" ht="23.25" x14ac:dyDescent="0.25">
      <c r="A265" s="133" t="s">
        <v>16</v>
      </c>
      <c r="B265" s="129" t="s">
        <v>20</v>
      </c>
      <c r="C265" s="131" t="s">
        <v>20</v>
      </c>
      <c r="D265" s="137" t="s">
        <v>219</v>
      </c>
      <c r="E265" s="136" t="s">
        <v>17</v>
      </c>
      <c r="F265" s="238">
        <f>SUM(F266:F267)</f>
        <v>1180800</v>
      </c>
      <c r="G265" s="238">
        <f t="shared" ref="G265" si="119">SUM(G266:G267)</f>
        <v>1180800</v>
      </c>
      <c r="H265" s="238">
        <f t="shared" ref="H265" si="120">SUM(H266:H267)</f>
        <v>1041724</v>
      </c>
      <c r="I265" s="369">
        <f t="shared" si="98"/>
        <v>88.221883468834676</v>
      </c>
    </row>
    <row r="266" spans="1:9" x14ac:dyDescent="0.25">
      <c r="A266" s="134" t="s">
        <v>171</v>
      </c>
      <c r="B266" s="129" t="s">
        <v>20</v>
      </c>
      <c r="C266" s="130" t="s">
        <v>20</v>
      </c>
      <c r="D266" s="137" t="s">
        <v>219</v>
      </c>
      <c r="E266" s="129" t="s">
        <v>170</v>
      </c>
      <c r="F266" s="238">
        <f>SUM(Лист1!G82)</f>
        <v>853208</v>
      </c>
      <c r="G266" s="238">
        <f>SUM(Лист1!H82)</f>
        <v>853208</v>
      </c>
      <c r="H266" s="238">
        <f>SUM(Лист1!I82)</f>
        <v>746856</v>
      </c>
      <c r="I266" s="369">
        <f t="shared" si="98"/>
        <v>87.535044209618292</v>
      </c>
    </row>
    <row r="267" spans="1:9" x14ac:dyDescent="0.25">
      <c r="A267" s="169" t="s">
        <v>173</v>
      </c>
      <c r="B267" s="186" t="s">
        <v>20</v>
      </c>
      <c r="C267" s="187" t="s">
        <v>20</v>
      </c>
      <c r="D267" s="137" t="s">
        <v>219</v>
      </c>
      <c r="E267" s="186" t="s">
        <v>172</v>
      </c>
      <c r="F267" s="238">
        <f>SUM(Лист1!G83)</f>
        <v>327592</v>
      </c>
      <c r="G267" s="238">
        <f>SUM(Лист1!H83)</f>
        <v>327592</v>
      </c>
      <c r="H267" s="238">
        <f>SUM(Лист1!I83)</f>
        <v>294868</v>
      </c>
      <c r="I267" s="369">
        <f t="shared" si="98"/>
        <v>90.010745073139759</v>
      </c>
    </row>
    <row r="268" spans="1:9" ht="15.75" x14ac:dyDescent="0.25">
      <c r="A268" s="132" t="s">
        <v>29</v>
      </c>
      <c r="B268" s="149" t="s">
        <v>20</v>
      </c>
      <c r="C268" s="152" t="s">
        <v>30</v>
      </c>
      <c r="D268" s="150" t="s">
        <v>131</v>
      </c>
      <c r="E268" s="152" t="s">
        <v>8</v>
      </c>
      <c r="F268" s="229">
        <f>SUM(F269+F274+F281)</f>
        <v>51128410.149999999</v>
      </c>
      <c r="G268" s="229">
        <f>SUM(G269+G274+G281)</f>
        <v>51128410.149999999</v>
      </c>
      <c r="H268" s="229">
        <f>SUM(H269+H274+H281)</f>
        <v>25470816.489999998</v>
      </c>
      <c r="I268" s="370">
        <f t="shared" si="98"/>
        <v>49.817345024564588</v>
      </c>
    </row>
    <row r="269" spans="1:9" ht="26.25" x14ac:dyDescent="0.25">
      <c r="A269" s="141" t="s">
        <v>31</v>
      </c>
      <c r="B269" s="136" t="s">
        <v>20</v>
      </c>
      <c r="C269" s="136" t="s">
        <v>30</v>
      </c>
      <c r="D269" s="173" t="s">
        <v>215</v>
      </c>
      <c r="E269" s="136" t="s">
        <v>8</v>
      </c>
      <c r="F269" s="178">
        <f>SUM(F270+F272)</f>
        <v>2274915</v>
      </c>
      <c r="G269" s="178">
        <f t="shared" ref="G269" si="121">SUM(G270+G272)</f>
        <v>2274915</v>
      </c>
      <c r="H269" s="178">
        <f t="shared" ref="H269" si="122">SUM(H270+H272)</f>
        <v>1180386.72</v>
      </c>
      <c r="I269" s="369">
        <f t="shared" si="98"/>
        <v>51.887069187200396</v>
      </c>
    </row>
    <row r="270" spans="1:9" ht="34.5" x14ac:dyDescent="0.25">
      <c r="A270" s="133" t="s">
        <v>32</v>
      </c>
      <c r="B270" s="136" t="s">
        <v>20</v>
      </c>
      <c r="C270" s="136" t="s">
        <v>30</v>
      </c>
      <c r="D270" s="137" t="s">
        <v>215</v>
      </c>
      <c r="E270" s="136" t="s">
        <v>33</v>
      </c>
      <c r="F270" s="178">
        <f>SUM(F271)</f>
        <v>2223342</v>
      </c>
      <c r="G270" s="178">
        <f t="shared" ref="G270:H270" si="123">SUM(G271)</f>
        <v>2223342</v>
      </c>
      <c r="H270" s="178">
        <f t="shared" si="123"/>
        <v>1150654.72</v>
      </c>
      <c r="I270" s="369">
        <f t="shared" si="98"/>
        <v>51.753383869867974</v>
      </c>
    </row>
    <row r="271" spans="1:9" x14ac:dyDescent="0.25">
      <c r="A271" s="133" t="s">
        <v>34</v>
      </c>
      <c r="B271" s="136" t="s">
        <v>20</v>
      </c>
      <c r="C271" s="136" t="s">
        <v>30</v>
      </c>
      <c r="D271" s="137" t="s">
        <v>215</v>
      </c>
      <c r="E271" s="136" t="s">
        <v>35</v>
      </c>
      <c r="F271" s="178">
        <f>SUM(Лист1!G87)</f>
        <v>2223342</v>
      </c>
      <c r="G271" s="178">
        <f>SUM(Лист1!H87)</f>
        <v>2223342</v>
      </c>
      <c r="H271" s="178">
        <f>SUM(Лист1!I87)</f>
        <v>1150654.72</v>
      </c>
      <c r="I271" s="369">
        <f t="shared" si="98"/>
        <v>51.753383869867974</v>
      </c>
    </row>
    <row r="272" spans="1:9" x14ac:dyDescent="0.25">
      <c r="A272" s="133" t="s">
        <v>12</v>
      </c>
      <c r="B272" s="136" t="s">
        <v>20</v>
      </c>
      <c r="C272" s="136" t="s">
        <v>30</v>
      </c>
      <c r="D272" s="137" t="s">
        <v>215</v>
      </c>
      <c r="E272" s="136" t="s">
        <v>13</v>
      </c>
      <c r="F272" s="178">
        <f>SUM(F273)</f>
        <v>51573</v>
      </c>
      <c r="G272" s="178">
        <f t="shared" ref="G272:H272" si="124">SUM(G273)</f>
        <v>51573</v>
      </c>
      <c r="H272" s="178">
        <f t="shared" si="124"/>
        <v>29732</v>
      </c>
      <c r="I272" s="369">
        <f t="shared" si="98"/>
        <v>57.650320904349172</v>
      </c>
    </row>
    <row r="273" spans="1:9" ht="23.25" x14ac:dyDescent="0.25">
      <c r="A273" s="133" t="s">
        <v>181</v>
      </c>
      <c r="B273" s="136" t="s">
        <v>20</v>
      </c>
      <c r="C273" s="136" t="s">
        <v>30</v>
      </c>
      <c r="D273" s="137" t="s">
        <v>215</v>
      </c>
      <c r="E273" s="136" t="s">
        <v>15</v>
      </c>
      <c r="F273" s="178">
        <f>SUM(Лист1!G89)</f>
        <v>51573</v>
      </c>
      <c r="G273" s="178">
        <f>SUM(Лист1!H89)</f>
        <v>51573</v>
      </c>
      <c r="H273" s="178">
        <f>SUM(Лист1!I89)</f>
        <v>29732</v>
      </c>
      <c r="I273" s="369">
        <f t="shared" si="98"/>
        <v>57.650320904349172</v>
      </c>
    </row>
    <row r="274" spans="1:9" ht="26.25" x14ac:dyDescent="0.25">
      <c r="A274" s="140" t="s">
        <v>221</v>
      </c>
      <c r="B274" s="129" t="s">
        <v>20</v>
      </c>
      <c r="C274" s="131" t="s">
        <v>30</v>
      </c>
      <c r="D274" s="173" t="s">
        <v>222</v>
      </c>
      <c r="E274" s="129" t="s">
        <v>8</v>
      </c>
      <c r="F274" s="178">
        <f>SUM(F275+F277+F279)</f>
        <v>48713495.149999999</v>
      </c>
      <c r="G274" s="178">
        <f t="shared" ref="G274" si="125">SUM(G275+G277+G279)</f>
        <v>48713495.149999999</v>
      </c>
      <c r="H274" s="178">
        <f t="shared" ref="H274" si="126">SUM(H275+H277+H279)</f>
        <v>24290429.77</v>
      </c>
      <c r="I274" s="369">
        <f t="shared" si="98"/>
        <v>49.863861534066089</v>
      </c>
    </row>
    <row r="275" spans="1:9" ht="36.6" customHeight="1" x14ac:dyDescent="0.25">
      <c r="A275" s="133" t="s">
        <v>32</v>
      </c>
      <c r="B275" s="136" t="s">
        <v>20</v>
      </c>
      <c r="C275" s="136" t="s">
        <v>30</v>
      </c>
      <c r="D275" s="173" t="s">
        <v>222</v>
      </c>
      <c r="E275" s="129" t="s">
        <v>33</v>
      </c>
      <c r="F275" s="178">
        <f>SUM(F276)</f>
        <v>44622268</v>
      </c>
      <c r="G275" s="178">
        <f t="shared" ref="G275:H275" si="127">SUM(G276)</f>
        <v>44622268</v>
      </c>
      <c r="H275" s="178">
        <f t="shared" si="127"/>
        <v>22447915.629999999</v>
      </c>
      <c r="I275" s="369">
        <f t="shared" si="98"/>
        <v>50.306532222880286</v>
      </c>
    </row>
    <row r="276" spans="1:9" x14ac:dyDescent="0.25">
      <c r="A276" s="133" t="s">
        <v>36</v>
      </c>
      <c r="B276" s="136" t="s">
        <v>20</v>
      </c>
      <c r="C276" s="136" t="s">
        <v>30</v>
      </c>
      <c r="D276" s="173" t="s">
        <v>222</v>
      </c>
      <c r="E276" s="129" t="s">
        <v>37</v>
      </c>
      <c r="F276" s="178">
        <f>SUM(Лист1!G92)</f>
        <v>44622268</v>
      </c>
      <c r="G276" s="178">
        <f>SUM(Лист1!H92)</f>
        <v>44622268</v>
      </c>
      <c r="H276" s="178">
        <f>SUM(Лист1!I92)</f>
        <v>22447915.629999999</v>
      </c>
      <c r="I276" s="369">
        <f t="shared" si="98"/>
        <v>50.306532222880286</v>
      </c>
    </row>
    <row r="277" spans="1:9" x14ac:dyDescent="0.25">
      <c r="A277" s="133" t="s">
        <v>12</v>
      </c>
      <c r="B277" s="136" t="s">
        <v>20</v>
      </c>
      <c r="C277" s="136" t="s">
        <v>30</v>
      </c>
      <c r="D277" s="173" t="s">
        <v>222</v>
      </c>
      <c r="E277" s="129" t="s">
        <v>13</v>
      </c>
      <c r="F277" s="178">
        <f>SUM(F278)</f>
        <v>3773227.15</v>
      </c>
      <c r="G277" s="178">
        <f t="shared" ref="G277:H277" si="128">SUM(G278)</f>
        <v>3773227.15</v>
      </c>
      <c r="H277" s="178">
        <f t="shared" si="128"/>
        <v>1582543.5</v>
      </c>
      <c r="I277" s="369">
        <f t="shared" si="98"/>
        <v>41.941379012922667</v>
      </c>
    </row>
    <row r="278" spans="1:9" ht="23.25" x14ac:dyDescent="0.25">
      <c r="A278" s="133" t="s">
        <v>181</v>
      </c>
      <c r="B278" s="136" t="s">
        <v>20</v>
      </c>
      <c r="C278" s="136" t="s">
        <v>30</v>
      </c>
      <c r="D278" s="173" t="s">
        <v>222</v>
      </c>
      <c r="E278" s="129" t="s">
        <v>15</v>
      </c>
      <c r="F278" s="178">
        <f>SUM(Лист1!G94)</f>
        <v>3773227.15</v>
      </c>
      <c r="G278" s="178">
        <f>SUM(Лист1!H94)</f>
        <v>3773227.15</v>
      </c>
      <c r="H278" s="178">
        <f>SUM(Лист1!I94)</f>
        <v>1582543.5</v>
      </c>
      <c r="I278" s="369">
        <f t="shared" ref="I278:I341" si="129">SUM(H278/G278*100)</f>
        <v>41.941379012922667</v>
      </c>
    </row>
    <row r="279" spans="1:9" x14ac:dyDescent="0.25">
      <c r="A279" s="133" t="s">
        <v>38</v>
      </c>
      <c r="B279" s="129" t="s">
        <v>20</v>
      </c>
      <c r="C279" s="131" t="s">
        <v>30</v>
      </c>
      <c r="D279" s="173" t="s">
        <v>222</v>
      </c>
      <c r="E279" s="129" t="s">
        <v>39</v>
      </c>
      <c r="F279" s="178">
        <f>SUM(Лист1!G95)</f>
        <v>318000</v>
      </c>
      <c r="G279" s="178">
        <f>SUM(Лист1!H95)</f>
        <v>318000</v>
      </c>
      <c r="H279" s="178">
        <f>SUM(Лист1!I95)</f>
        <v>259970.64</v>
      </c>
      <c r="I279" s="369">
        <f t="shared" si="129"/>
        <v>81.751773584905663</v>
      </c>
    </row>
    <row r="280" spans="1:9" x14ac:dyDescent="0.25">
      <c r="A280" s="133" t="s">
        <v>161</v>
      </c>
      <c r="B280" s="129" t="s">
        <v>20</v>
      </c>
      <c r="C280" s="131" t="s">
        <v>30</v>
      </c>
      <c r="D280" s="173" t="s">
        <v>222</v>
      </c>
      <c r="E280" s="129" t="s">
        <v>160</v>
      </c>
      <c r="F280" s="178">
        <f>SUM(Лист1!G96)</f>
        <v>318000</v>
      </c>
      <c r="G280" s="178">
        <f>SUM(Лист1!H96)</f>
        <v>318000</v>
      </c>
      <c r="H280" s="178">
        <f>SUM(Лист1!I96)</f>
        <v>259970.64</v>
      </c>
      <c r="I280" s="369">
        <f t="shared" si="129"/>
        <v>81.751773584905663</v>
      </c>
    </row>
    <row r="281" spans="1:9" x14ac:dyDescent="0.25">
      <c r="A281" s="145" t="s">
        <v>223</v>
      </c>
      <c r="B281" s="155" t="s">
        <v>20</v>
      </c>
      <c r="C281" s="155" t="s">
        <v>30</v>
      </c>
      <c r="D281" s="173" t="s">
        <v>224</v>
      </c>
      <c r="E281" s="155" t="s">
        <v>8</v>
      </c>
      <c r="F281" s="238">
        <f>SUM(F282)</f>
        <v>140000</v>
      </c>
      <c r="G281" s="238">
        <f t="shared" ref="G281:H281" si="130">SUM(G282)</f>
        <v>140000</v>
      </c>
      <c r="H281" s="238">
        <f t="shared" si="130"/>
        <v>0</v>
      </c>
      <c r="I281" s="369">
        <f t="shared" si="129"/>
        <v>0</v>
      </c>
    </row>
    <row r="282" spans="1:9" ht="40.15" customHeight="1" x14ac:dyDescent="0.25">
      <c r="A282" s="133" t="s">
        <v>32</v>
      </c>
      <c r="B282" s="129" t="s">
        <v>20</v>
      </c>
      <c r="C282" s="129" t="s">
        <v>30</v>
      </c>
      <c r="D282" s="173" t="s">
        <v>224</v>
      </c>
      <c r="E282" s="129" t="s">
        <v>33</v>
      </c>
      <c r="F282" s="238">
        <f t="shared" ref="F282:H282" si="131">SUM(F283)</f>
        <v>140000</v>
      </c>
      <c r="G282" s="238">
        <f t="shared" si="131"/>
        <v>140000</v>
      </c>
      <c r="H282" s="238">
        <f t="shared" si="131"/>
        <v>0</v>
      </c>
      <c r="I282" s="369">
        <f t="shared" si="129"/>
        <v>0</v>
      </c>
    </row>
    <row r="283" spans="1:9" x14ac:dyDescent="0.25">
      <c r="A283" s="133" t="s">
        <v>36</v>
      </c>
      <c r="B283" s="129" t="s">
        <v>20</v>
      </c>
      <c r="C283" s="129" t="s">
        <v>30</v>
      </c>
      <c r="D283" s="173" t="s">
        <v>224</v>
      </c>
      <c r="E283" s="129" t="s">
        <v>37</v>
      </c>
      <c r="F283" s="238">
        <f>SUM(Лист1!G99)</f>
        <v>140000</v>
      </c>
      <c r="G283" s="238">
        <f>SUM(Лист1!H99)</f>
        <v>140000</v>
      </c>
      <c r="H283" s="238">
        <f>SUM(Лист1!I99)</f>
        <v>0</v>
      </c>
      <c r="I283" s="369">
        <f t="shared" si="129"/>
        <v>0</v>
      </c>
    </row>
    <row r="284" spans="1:9" ht="18" x14ac:dyDescent="0.25">
      <c r="A284" s="156" t="s">
        <v>198</v>
      </c>
      <c r="B284" s="192" t="s">
        <v>65</v>
      </c>
      <c r="C284" s="193" t="s">
        <v>7</v>
      </c>
      <c r="D284" s="193" t="s">
        <v>131</v>
      </c>
      <c r="E284" s="193" t="s">
        <v>8</v>
      </c>
      <c r="F284" s="229">
        <f>SUM(F285+F320+F313)</f>
        <v>57386776.299999997</v>
      </c>
      <c r="G284" s="229">
        <f>SUM(G285+G320+G313)</f>
        <v>57386776.299999997</v>
      </c>
      <c r="H284" s="229">
        <f>SUM(H285+H320+H313)</f>
        <v>27550895.469999999</v>
      </c>
      <c r="I284" s="370">
        <f t="shared" si="129"/>
        <v>48.009135982778666</v>
      </c>
    </row>
    <row r="285" spans="1:9" x14ac:dyDescent="0.25">
      <c r="A285" s="132" t="s">
        <v>66</v>
      </c>
      <c r="B285" s="157" t="s">
        <v>65</v>
      </c>
      <c r="C285" s="157" t="s">
        <v>22</v>
      </c>
      <c r="D285" s="160" t="s">
        <v>131</v>
      </c>
      <c r="E285" s="161" t="s">
        <v>8</v>
      </c>
      <c r="F285" s="229">
        <f>SUM(F289+F292+F301+F298+F295+F304+F307+F310+F286)</f>
        <v>42288123.299999997</v>
      </c>
      <c r="G285" s="229">
        <f>SUM(G289+G292+G301+G298+G295+G304+G307+G310+G286)</f>
        <v>42288123.299999997</v>
      </c>
      <c r="H285" s="229">
        <f>SUM(H289+H292+H301+H298+H295+H304+H307+H310+H286)</f>
        <v>20985781.780000001</v>
      </c>
      <c r="I285" s="370">
        <f t="shared" si="129"/>
        <v>49.62571081985093</v>
      </c>
    </row>
    <row r="286" spans="1:9" ht="141" x14ac:dyDescent="0.25">
      <c r="A286" s="247" t="s">
        <v>394</v>
      </c>
      <c r="B286" s="155" t="s">
        <v>65</v>
      </c>
      <c r="C286" s="175" t="s">
        <v>22</v>
      </c>
      <c r="D286" s="173" t="s">
        <v>395</v>
      </c>
      <c r="E286" s="175" t="s">
        <v>8</v>
      </c>
      <c r="F286" s="218">
        <f t="shared" ref="F286:H287" si="132">F287</f>
        <v>7128.3</v>
      </c>
      <c r="G286" s="218">
        <f t="shared" si="132"/>
        <v>7128.3</v>
      </c>
      <c r="H286" s="218">
        <f t="shared" si="132"/>
        <v>0</v>
      </c>
      <c r="I286" s="369">
        <f t="shared" si="129"/>
        <v>0</v>
      </c>
    </row>
    <row r="287" spans="1:9" x14ac:dyDescent="0.25">
      <c r="A287" s="169" t="s">
        <v>52</v>
      </c>
      <c r="B287" s="129" t="s">
        <v>65</v>
      </c>
      <c r="C287" s="131" t="s">
        <v>22</v>
      </c>
      <c r="D287" s="137" t="s">
        <v>395</v>
      </c>
      <c r="E287" s="131" t="s">
        <v>53</v>
      </c>
      <c r="F287" s="218">
        <f t="shared" si="132"/>
        <v>7128.3</v>
      </c>
      <c r="G287" s="218">
        <f t="shared" si="132"/>
        <v>7128.3</v>
      </c>
      <c r="H287" s="218">
        <f t="shared" si="132"/>
        <v>0</v>
      </c>
      <c r="I287" s="369">
        <f t="shared" si="129"/>
        <v>0</v>
      </c>
    </row>
    <row r="288" spans="1:9" x14ac:dyDescent="0.25">
      <c r="A288" s="169" t="s">
        <v>54</v>
      </c>
      <c r="B288" s="129" t="s">
        <v>65</v>
      </c>
      <c r="C288" s="131" t="s">
        <v>22</v>
      </c>
      <c r="D288" s="137" t="s">
        <v>395</v>
      </c>
      <c r="E288" s="131" t="s">
        <v>55</v>
      </c>
      <c r="F288" s="218">
        <f>SUM(Лист1!G353)</f>
        <v>7128.3</v>
      </c>
      <c r="G288" s="218">
        <f>SUM(Лист1!H353)</f>
        <v>7128.3</v>
      </c>
      <c r="H288" s="218">
        <f>SUM(Лист1!I353)</f>
        <v>0</v>
      </c>
      <c r="I288" s="369">
        <f t="shared" si="129"/>
        <v>0</v>
      </c>
    </row>
    <row r="289" spans="1:9" x14ac:dyDescent="0.25">
      <c r="A289" s="206" t="s">
        <v>74</v>
      </c>
      <c r="B289" s="129" t="s">
        <v>65</v>
      </c>
      <c r="C289" s="131" t="s">
        <v>22</v>
      </c>
      <c r="D289" s="173" t="s">
        <v>235</v>
      </c>
      <c r="E289" s="131" t="s">
        <v>8</v>
      </c>
      <c r="F289" s="178">
        <f>SUM(F290)</f>
        <v>8924315</v>
      </c>
      <c r="G289" s="178">
        <f t="shared" ref="G289:H289" si="133">SUM(G290)</f>
        <v>8924315</v>
      </c>
      <c r="H289" s="178">
        <f t="shared" si="133"/>
        <v>4941210</v>
      </c>
      <c r="I289" s="369">
        <f t="shared" si="129"/>
        <v>55.367947007697502</v>
      </c>
    </row>
    <row r="290" spans="1:9" ht="23.25" x14ac:dyDescent="0.25">
      <c r="A290" s="133" t="s">
        <v>16</v>
      </c>
      <c r="B290" s="129" t="s">
        <v>65</v>
      </c>
      <c r="C290" s="131" t="s">
        <v>22</v>
      </c>
      <c r="D290" s="173" t="s">
        <v>235</v>
      </c>
      <c r="E290" s="129" t="s">
        <v>17</v>
      </c>
      <c r="F290" s="178">
        <f>SUM(F291:F291)</f>
        <v>8924315</v>
      </c>
      <c r="G290" s="178">
        <f t="shared" ref="G290:H290" si="134">SUM(G291:G291)</f>
        <v>8924315</v>
      </c>
      <c r="H290" s="178">
        <f t="shared" si="134"/>
        <v>4941210</v>
      </c>
      <c r="I290" s="369">
        <f t="shared" si="129"/>
        <v>55.367947007697502</v>
      </c>
    </row>
    <row r="291" spans="1:9" x14ac:dyDescent="0.25">
      <c r="A291" s="134" t="s">
        <v>171</v>
      </c>
      <c r="B291" s="129" t="s">
        <v>65</v>
      </c>
      <c r="C291" s="131" t="s">
        <v>22</v>
      </c>
      <c r="D291" s="173" t="s">
        <v>235</v>
      </c>
      <c r="E291" s="129" t="s">
        <v>170</v>
      </c>
      <c r="F291" s="178">
        <f>SUM(Лист1!G146)</f>
        <v>8924315</v>
      </c>
      <c r="G291" s="178">
        <f>SUM(Лист1!H146)</f>
        <v>8924315</v>
      </c>
      <c r="H291" s="178">
        <f>SUM(Лист1!I146)</f>
        <v>4941210</v>
      </c>
      <c r="I291" s="369">
        <f t="shared" si="129"/>
        <v>55.367947007697502</v>
      </c>
    </row>
    <row r="292" spans="1:9" x14ac:dyDescent="0.25">
      <c r="A292" s="140" t="s">
        <v>238</v>
      </c>
      <c r="B292" s="129" t="s">
        <v>65</v>
      </c>
      <c r="C292" s="131" t="s">
        <v>22</v>
      </c>
      <c r="D292" s="173" t="s">
        <v>239</v>
      </c>
      <c r="E292" s="131" t="s">
        <v>8</v>
      </c>
      <c r="F292" s="178">
        <f>SUM(F293)</f>
        <v>19727164</v>
      </c>
      <c r="G292" s="178">
        <f t="shared" ref="G292:H292" si="135">SUM(G293)</f>
        <v>19727164</v>
      </c>
      <c r="H292" s="178">
        <f t="shared" si="135"/>
        <v>9405850.7799999993</v>
      </c>
      <c r="I292" s="369">
        <f t="shared" si="129"/>
        <v>47.679690704654753</v>
      </c>
    </row>
    <row r="293" spans="1:9" ht="24.75" x14ac:dyDescent="0.25">
      <c r="A293" s="207" t="s">
        <v>16</v>
      </c>
      <c r="B293" s="129" t="s">
        <v>65</v>
      </c>
      <c r="C293" s="131" t="s">
        <v>22</v>
      </c>
      <c r="D293" s="173" t="s">
        <v>239</v>
      </c>
      <c r="E293" s="129" t="s">
        <v>17</v>
      </c>
      <c r="F293" s="178">
        <f>SUM(F294:F294)</f>
        <v>19727164</v>
      </c>
      <c r="G293" s="178">
        <f t="shared" ref="G293:H293" si="136">SUM(G294:G294)</f>
        <v>19727164</v>
      </c>
      <c r="H293" s="178">
        <f t="shared" si="136"/>
        <v>9405850.7799999993</v>
      </c>
      <c r="I293" s="369">
        <f t="shared" si="129"/>
        <v>47.679690704654753</v>
      </c>
    </row>
    <row r="294" spans="1:9" x14ac:dyDescent="0.25">
      <c r="A294" s="134" t="s">
        <v>171</v>
      </c>
      <c r="B294" s="129" t="s">
        <v>65</v>
      </c>
      <c r="C294" s="131" t="s">
        <v>22</v>
      </c>
      <c r="D294" s="173" t="s">
        <v>239</v>
      </c>
      <c r="E294" s="129" t="s">
        <v>170</v>
      </c>
      <c r="F294" s="178">
        <f>SUM(Лист1!G152)</f>
        <v>19727164</v>
      </c>
      <c r="G294" s="178">
        <f>SUM(Лист1!H152)</f>
        <v>19727164</v>
      </c>
      <c r="H294" s="178">
        <f>SUM(Лист1!I152)</f>
        <v>9405850.7799999993</v>
      </c>
      <c r="I294" s="369">
        <f t="shared" si="129"/>
        <v>47.679690704654753</v>
      </c>
    </row>
    <row r="295" spans="1:9" ht="64.5" x14ac:dyDescent="0.25">
      <c r="A295" s="279" t="s">
        <v>241</v>
      </c>
      <c r="B295" s="302" t="s">
        <v>65</v>
      </c>
      <c r="C295" s="303" t="s">
        <v>22</v>
      </c>
      <c r="D295" s="301" t="s">
        <v>242</v>
      </c>
      <c r="E295" s="303" t="s">
        <v>8</v>
      </c>
      <c r="F295" s="238">
        <f>SUM(F297)</f>
        <v>2685000</v>
      </c>
      <c r="G295" s="238">
        <f>SUM(G297)</f>
        <v>2685000</v>
      </c>
      <c r="H295" s="238">
        <f>SUM(H297)</f>
        <v>1309000</v>
      </c>
      <c r="I295" s="369">
        <f t="shared" si="129"/>
        <v>48.752327746741152</v>
      </c>
    </row>
    <row r="296" spans="1:9" ht="23.25" x14ac:dyDescent="0.25">
      <c r="A296" s="169" t="s">
        <v>16</v>
      </c>
      <c r="B296" s="186" t="s">
        <v>65</v>
      </c>
      <c r="C296" s="300" t="s">
        <v>22</v>
      </c>
      <c r="D296" s="301" t="s">
        <v>242</v>
      </c>
      <c r="E296" s="186" t="s">
        <v>17</v>
      </c>
      <c r="F296" s="238">
        <f>SUM(F297)</f>
        <v>2685000</v>
      </c>
      <c r="G296" s="238">
        <f>SUM(G297)</f>
        <v>2685000</v>
      </c>
      <c r="H296" s="238">
        <f>SUM(H297)</f>
        <v>1309000</v>
      </c>
      <c r="I296" s="369">
        <f t="shared" si="129"/>
        <v>48.752327746741152</v>
      </c>
    </row>
    <row r="297" spans="1:9" x14ac:dyDescent="0.25">
      <c r="A297" s="297" t="s">
        <v>171</v>
      </c>
      <c r="B297" s="186" t="s">
        <v>65</v>
      </c>
      <c r="C297" s="300" t="s">
        <v>22</v>
      </c>
      <c r="D297" s="301" t="s">
        <v>242</v>
      </c>
      <c r="E297" s="186" t="s">
        <v>170</v>
      </c>
      <c r="F297" s="238">
        <f>SUM(Лист1!G158)</f>
        <v>2685000</v>
      </c>
      <c r="G297" s="238">
        <f>SUM(Лист1!H158)</f>
        <v>2685000</v>
      </c>
      <c r="H297" s="238">
        <f>SUM(Лист1!I158)</f>
        <v>1309000</v>
      </c>
      <c r="I297" s="369">
        <f t="shared" si="129"/>
        <v>48.752327746741152</v>
      </c>
    </row>
    <row r="298" spans="1:9" ht="77.25" x14ac:dyDescent="0.25">
      <c r="A298" s="140" t="s">
        <v>236</v>
      </c>
      <c r="B298" s="155" t="s">
        <v>65</v>
      </c>
      <c r="C298" s="175" t="s">
        <v>22</v>
      </c>
      <c r="D298" s="173" t="s">
        <v>237</v>
      </c>
      <c r="E298" s="175" t="s">
        <v>8</v>
      </c>
      <c r="F298" s="238">
        <f>SUM(F300)</f>
        <v>5982195</v>
      </c>
      <c r="G298" s="238">
        <f t="shared" ref="G298" si="137">SUM(G300)</f>
        <v>5982195</v>
      </c>
      <c r="H298" s="238">
        <f t="shared" ref="H298" si="138">SUM(H300)</f>
        <v>2925000</v>
      </c>
      <c r="I298" s="369">
        <f t="shared" si="129"/>
        <v>48.895096197967469</v>
      </c>
    </row>
    <row r="299" spans="1:9" ht="23.25" x14ac:dyDescent="0.25">
      <c r="A299" s="133" t="s">
        <v>16</v>
      </c>
      <c r="B299" s="129" t="s">
        <v>65</v>
      </c>
      <c r="C299" s="131" t="s">
        <v>22</v>
      </c>
      <c r="D299" s="173" t="s">
        <v>237</v>
      </c>
      <c r="E299" s="129" t="s">
        <v>17</v>
      </c>
      <c r="F299" s="238">
        <f>SUM(F300)</f>
        <v>5982195</v>
      </c>
      <c r="G299" s="238">
        <f t="shared" ref="G299:H299" si="139">SUM(G300)</f>
        <v>5982195</v>
      </c>
      <c r="H299" s="238">
        <f t="shared" si="139"/>
        <v>2925000</v>
      </c>
      <c r="I299" s="369">
        <f t="shared" si="129"/>
        <v>48.895096197967469</v>
      </c>
    </row>
    <row r="300" spans="1:9" x14ac:dyDescent="0.25">
      <c r="A300" s="134" t="s">
        <v>171</v>
      </c>
      <c r="B300" s="129" t="s">
        <v>65</v>
      </c>
      <c r="C300" s="131" t="s">
        <v>22</v>
      </c>
      <c r="D300" s="173" t="s">
        <v>237</v>
      </c>
      <c r="E300" s="129" t="s">
        <v>170</v>
      </c>
      <c r="F300" s="238">
        <f>SUM(Лист1!G149)</f>
        <v>5982195</v>
      </c>
      <c r="G300" s="238">
        <f>SUM(Лист1!H149)</f>
        <v>5982195</v>
      </c>
      <c r="H300" s="238">
        <f>SUM(Лист1!I149)</f>
        <v>2925000</v>
      </c>
      <c r="I300" s="369">
        <f t="shared" si="129"/>
        <v>48.895096197967469</v>
      </c>
    </row>
    <row r="301" spans="1:9" ht="60.75" x14ac:dyDescent="0.25">
      <c r="A301" s="170" t="s">
        <v>67</v>
      </c>
      <c r="B301" s="155" t="s">
        <v>65</v>
      </c>
      <c r="C301" s="175" t="s">
        <v>22</v>
      </c>
      <c r="D301" s="173" t="s">
        <v>138</v>
      </c>
      <c r="E301" s="175" t="s">
        <v>8</v>
      </c>
      <c r="F301" s="238">
        <f>SUM(F302)</f>
        <v>111600</v>
      </c>
      <c r="G301" s="238">
        <f t="shared" ref="G301:H301" si="140">SUM(G302)</f>
        <v>111600</v>
      </c>
      <c r="H301" s="238">
        <f t="shared" si="140"/>
        <v>54000</v>
      </c>
      <c r="I301" s="369">
        <f t="shared" si="129"/>
        <v>48.387096774193552</v>
      </c>
    </row>
    <row r="302" spans="1:9" ht="23.25" x14ac:dyDescent="0.25">
      <c r="A302" s="133" t="s">
        <v>16</v>
      </c>
      <c r="B302" s="129" t="s">
        <v>65</v>
      </c>
      <c r="C302" s="131" t="s">
        <v>22</v>
      </c>
      <c r="D302" s="173" t="s">
        <v>138</v>
      </c>
      <c r="E302" s="129" t="s">
        <v>17</v>
      </c>
      <c r="F302" s="238">
        <f>SUM(F303:F303)</f>
        <v>111600</v>
      </c>
      <c r="G302" s="238">
        <f t="shared" ref="G302:H302" si="141">SUM(G303:G303)</f>
        <v>111600</v>
      </c>
      <c r="H302" s="238">
        <f t="shared" si="141"/>
        <v>54000</v>
      </c>
      <c r="I302" s="369">
        <f t="shared" si="129"/>
        <v>48.387096774193552</v>
      </c>
    </row>
    <row r="303" spans="1:9" x14ac:dyDescent="0.25">
      <c r="A303" s="134" t="s">
        <v>171</v>
      </c>
      <c r="B303" s="129" t="s">
        <v>65</v>
      </c>
      <c r="C303" s="131" t="s">
        <v>22</v>
      </c>
      <c r="D303" s="173" t="s">
        <v>138</v>
      </c>
      <c r="E303" s="129" t="s">
        <v>170</v>
      </c>
      <c r="F303" s="218">
        <f>SUM(Лист1!G155)</f>
        <v>111600</v>
      </c>
      <c r="G303" s="218">
        <f>SUM(Лист1!H155)</f>
        <v>111600</v>
      </c>
      <c r="H303" s="218">
        <f>SUM(Лист1!I155)</f>
        <v>54000</v>
      </c>
      <c r="I303" s="369">
        <f t="shared" si="129"/>
        <v>48.387096774193552</v>
      </c>
    </row>
    <row r="304" spans="1:9" ht="51.75" x14ac:dyDescent="0.25">
      <c r="A304" s="279" t="s">
        <v>353</v>
      </c>
      <c r="B304" s="302" t="s">
        <v>65</v>
      </c>
      <c r="C304" s="303" t="s">
        <v>22</v>
      </c>
      <c r="D304" s="301" t="s">
        <v>352</v>
      </c>
      <c r="E304" s="303" t="s">
        <v>8</v>
      </c>
      <c r="F304" s="218">
        <f t="shared" ref="F304:H305" si="142">SUM(F305)</f>
        <v>1702128</v>
      </c>
      <c r="G304" s="218">
        <f t="shared" si="142"/>
        <v>1702128</v>
      </c>
      <c r="H304" s="218">
        <f t="shared" si="142"/>
        <v>1702128</v>
      </c>
      <c r="I304" s="369">
        <f t="shared" si="129"/>
        <v>100</v>
      </c>
    </row>
    <row r="305" spans="1:9" ht="23.25" x14ac:dyDescent="0.25">
      <c r="A305" s="169" t="s">
        <v>16</v>
      </c>
      <c r="B305" s="186" t="s">
        <v>65</v>
      </c>
      <c r="C305" s="300" t="s">
        <v>22</v>
      </c>
      <c r="D305" s="301" t="s">
        <v>352</v>
      </c>
      <c r="E305" s="186" t="s">
        <v>17</v>
      </c>
      <c r="F305" s="218">
        <f t="shared" si="142"/>
        <v>1702128</v>
      </c>
      <c r="G305" s="218">
        <f t="shared" si="142"/>
        <v>1702128</v>
      </c>
      <c r="H305" s="218">
        <f t="shared" si="142"/>
        <v>1702128</v>
      </c>
      <c r="I305" s="369">
        <f t="shared" si="129"/>
        <v>100</v>
      </c>
    </row>
    <row r="306" spans="1:9" x14ac:dyDescent="0.25">
      <c r="A306" s="297" t="s">
        <v>171</v>
      </c>
      <c r="B306" s="186" t="s">
        <v>65</v>
      </c>
      <c r="C306" s="300" t="s">
        <v>22</v>
      </c>
      <c r="D306" s="301" t="s">
        <v>352</v>
      </c>
      <c r="E306" s="186" t="s">
        <v>170</v>
      </c>
      <c r="F306" s="218">
        <f>SUM(Лист1!G161)</f>
        <v>1702128</v>
      </c>
      <c r="G306" s="218">
        <f>SUM(Лист1!H161)</f>
        <v>1702128</v>
      </c>
      <c r="H306" s="218">
        <f>SUM(Лист1!I161)</f>
        <v>1702128</v>
      </c>
      <c r="I306" s="369">
        <f t="shared" si="129"/>
        <v>100</v>
      </c>
    </row>
    <row r="307" spans="1:9" x14ac:dyDescent="0.25">
      <c r="A307" s="170" t="s">
        <v>372</v>
      </c>
      <c r="B307" s="155" t="s">
        <v>65</v>
      </c>
      <c r="C307" s="175" t="s">
        <v>22</v>
      </c>
      <c r="D307" s="173" t="s">
        <v>373</v>
      </c>
      <c r="E307" s="175" t="s">
        <v>8</v>
      </c>
      <c r="F307" s="238">
        <f t="shared" ref="F307:H308" si="143">SUM(F308)</f>
        <v>542210</v>
      </c>
      <c r="G307" s="238">
        <f t="shared" si="143"/>
        <v>542210</v>
      </c>
      <c r="H307" s="238">
        <f t="shared" si="143"/>
        <v>542210</v>
      </c>
      <c r="I307" s="369">
        <f t="shared" si="129"/>
        <v>100</v>
      </c>
    </row>
    <row r="308" spans="1:9" ht="23.25" x14ac:dyDescent="0.25">
      <c r="A308" s="133" t="s">
        <v>16</v>
      </c>
      <c r="B308" s="129" t="s">
        <v>65</v>
      </c>
      <c r="C308" s="131" t="s">
        <v>22</v>
      </c>
      <c r="D308" s="173" t="s">
        <v>373</v>
      </c>
      <c r="E308" s="129" t="s">
        <v>17</v>
      </c>
      <c r="F308" s="238">
        <f t="shared" si="143"/>
        <v>542210</v>
      </c>
      <c r="G308" s="238">
        <f t="shared" si="143"/>
        <v>542210</v>
      </c>
      <c r="H308" s="238">
        <f t="shared" si="143"/>
        <v>542210</v>
      </c>
      <c r="I308" s="369">
        <f t="shared" si="129"/>
        <v>100</v>
      </c>
    </row>
    <row r="309" spans="1:9" x14ac:dyDescent="0.25">
      <c r="A309" s="134" t="s">
        <v>171</v>
      </c>
      <c r="B309" s="129" t="s">
        <v>65</v>
      </c>
      <c r="C309" s="131" t="s">
        <v>22</v>
      </c>
      <c r="D309" s="173" t="s">
        <v>373</v>
      </c>
      <c r="E309" s="129" t="s">
        <v>170</v>
      </c>
      <c r="F309" s="218">
        <f>SUM(Лист1!G164)</f>
        <v>542210</v>
      </c>
      <c r="G309" s="218">
        <f>SUM(Лист1!H164)</f>
        <v>542210</v>
      </c>
      <c r="H309" s="218">
        <f>SUM(Лист1!I164)</f>
        <v>542210</v>
      </c>
      <c r="I309" s="369">
        <f t="shared" si="129"/>
        <v>100</v>
      </c>
    </row>
    <row r="310" spans="1:9" ht="48.75" x14ac:dyDescent="0.25">
      <c r="A310" s="170" t="s">
        <v>383</v>
      </c>
      <c r="B310" s="155" t="s">
        <v>65</v>
      </c>
      <c r="C310" s="175" t="s">
        <v>22</v>
      </c>
      <c r="D310" s="173" t="s">
        <v>382</v>
      </c>
      <c r="E310" s="175" t="s">
        <v>8</v>
      </c>
      <c r="F310" s="238">
        <f t="shared" ref="F310:H311" si="144">SUM(F311)</f>
        <v>2606383</v>
      </c>
      <c r="G310" s="238">
        <f t="shared" si="144"/>
        <v>2606383</v>
      </c>
      <c r="H310" s="238">
        <f t="shared" si="144"/>
        <v>106383</v>
      </c>
      <c r="I310" s="369">
        <f t="shared" si="129"/>
        <v>4.0816334360682989</v>
      </c>
    </row>
    <row r="311" spans="1:9" ht="23.25" x14ac:dyDescent="0.25">
      <c r="A311" s="133" t="s">
        <v>16</v>
      </c>
      <c r="B311" s="129" t="s">
        <v>65</v>
      </c>
      <c r="C311" s="131" t="s">
        <v>22</v>
      </c>
      <c r="D311" s="173" t="s">
        <v>382</v>
      </c>
      <c r="E311" s="129" t="s">
        <v>17</v>
      </c>
      <c r="F311" s="238">
        <f t="shared" si="144"/>
        <v>2606383</v>
      </c>
      <c r="G311" s="238">
        <f t="shared" si="144"/>
        <v>2606383</v>
      </c>
      <c r="H311" s="238">
        <f t="shared" si="144"/>
        <v>106383</v>
      </c>
      <c r="I311" s="369">
        <f t="shared" si="129"/>
        <v>4.0816334360682989</v>
      </c>
    </row>
    <row r="312" spans="1:9" x14ac:dyDescent="0.25">
      <c r="A312" s="134" t="s">
        <v>171</v>
      </c>
      <c r="B312" s="129" t="s">
        <v>65</v>
      </c>
      <c r="C312" s="131" t="s">
        <v>22</v>
      </c>
      <c r="D312" s="173" t="s">
        <v>382</v>
      </c>
      <c r="E312" s="129" t="s">
        <v>170</v>
      </c>
      <c r="F312" s="218">
        <f>SUM(Лист1!G167)</f>
        <v>2606383</v>
      </c>
      <c r="G312" s="218">
        <f>SUM(Лист1!H167)</f>
        <v>2606383</v>
      </c>
      <c r="H312" s="218">
        <f>SUM(Лист1!I167)</f>
        <v>106383</v>
      </c>
      <c r="I312" s="369">
        <f t="shared" si="129"/>
        <v>4.0816334360682989</v>
      </c>
    </row>
    <row r="313" spans="1:9" x14ac:dyDescent="0.25">
      <c r="A313" s="128" t="s">
        <v>189</v>
      </c>
      <c r="B313" s="219" t="s">
        <v>65</v>
      </c>
      <c r="C313" s="221" t="s">
        <v>26</v>
      </c>
      <c r="D313" s="220" t="s">
        <v>131</v>
      </c>
      <c r="E313" s="221" t="s">
        <v>8</v>
      </c>
      <c r="F313" s="253">
        <f>SUM(F314+F317)</f>
        <v>3687326</v>
      </c>
      <c r="G313" s="253">
        <f t="shared" ref="G313" si="145">SUM(G314+G317)</f>
        <v>3687326</v>
      </c>
      <c r="H313" s="253">
        <f t="shared" ref="H313" si="146">SUM(H314+H317)</f>
        <v>1668880</v>
      </c>
      <c r="I313" s="370">
        <f t="shared" si="129"/>
        <v>45.259898365373715</v>
      </c>
    </row>
    <row r="314" spans="1:9" x14ac:dyDescent="0.25">
      <c r="A314" s="140" t="s">
        <v>75</v>
      </c>
      <c r="B314" s="155" t="s">
        <v>65</v>
      </c>
      <c r="C314" s="175" t="s">
        <v>26</v>
      </c>
      <c r="D314" s="173" t="s">
        <v>240</v>
      </c>
      <c r="E314" s="175" t="s">
        <v>8</v>
      </c>
      <c r="F314" s="238">
        <f t="shared" ref="F314:H315" si="147">SUM(F315)</f>
        <v>1152326</v>
      </c>
      <c r="G314" s="238">
        <f t="shared" si="147"/>
        <v>1152326</v>
      </c>
      <c r="H314" s="238">
        <f t="shared" si="147"/>
        <v>471880</v>
      </c>
      <c r="I314" s="369">
        <f t="shared" si="129"/>
        <v>40.950217212837345</v>
      </c>
    </row>
    <row r="315" spans="1:9" ht="23.25" x14ac:dyDescent="0.25">
      <c r="A315" s="133" t="s">
        <v>16</v>
      </c>
      <c r="B315" s="155" t="s">
        <v>65</v>
      </c>
      <c r="C315" s="175" t="s">
        <v>26</v>
      </c>
      <c r="D315" s="173" t="s">
        <v>240</v>
      </c>
      <c r="E315" s="155" t="s">
        <v>17</v>
      </c>
      <c r="F315" s="238">
        <f t="shared" si="147"/>
        <v>1152326</v>
      </c>
      <c r="G315" s="238">
        <f t="shared" si="147"/>
        <v>1152326</v>
      </c>
      <c r="H315" s="238">
        <f t="shared" si="147"/>
        <v>471880</v>
      </c>
      <c r="I315" s="369">
        <f t="shared" si="129"/>
        <v>40.950217212837345</v>
      </c>
    </row>
    <row r="316" spans="1:9" x14ac:dyDescent="0.25">
      <c r="A316" s="134" t="s">
        <v>171</v>
      </c>
      <c r="B316" s="155" t="s">
        <v>65</v>
      </c>
      <c r="C316" s="175" t="s">
        <v>26</v>
      </c>
      <c r="D316" s="173" t="s">
        <v>240</v>
      </c>
      <c r="E316" s="155" t="s">
        <v>170</v>
      </c>
      <c r="F316" s="238">
        <f>SUM(Лист1!G171)</f>
        <v>1152326</v>
      </c>
      <c r="G316" s="238">
        <f>SUM(Лист1!H171)</f>
        <v>1152326</v>
      </c>
      <c r="H316" s="238">
        <f>SUM(Лист1!I171)</f>
        <v>471880</v>
      </c>
      <c r="I316" s="369">
        <f t="shared" si="129"/>
        <v>40.950217212837345</v>
      </c>
    </row>
    <row r="317" spans="1:9" ht="64.5" x14ac:dyDescent="0.25">
      <c r="A317" s="140" t="s">
        <v>241</v>
      </c>
      <c r="B317" s="155" t="s">
        <v>65</v>
      </c>
      <c r="C317" s="175" t="s">
        <v>26</v>
      </c>
      <c r="D317" s="173" t="s">
        <v>242</v>
      </c>
      <c r="E317" s="175" t="s">
        <v>8</v>
      </c>
      <c r="F317" s="238">
        <f t="shared" ref="F317:H318" si="148">SUM(F318)</f>
        <v>2535000</v>
      </c>
      <c r="G317" s="238">
        <f t="shared" si="148"/>
        <v>2535000</v>
      </c>
      <c r="H317" s="238">
        <f t="shared" si="148"/>
        <v>1197000</v>
      </c>
      <c r="I317" s="369">
        <f t="shared" si="129"/>
        <v>47.218934911242606</v>
      </c>
    </row>
    <row r="318" spans="1:9" ht="23.25" x14ac:dyDescent="0.25">
      <c r="A318" s="133" t="s">
        <v>16</v>
      </c>
      <c r="B318" s="129" t="s">
        <v>65</v>
      </c>
      <c r="C318" s="131" t="s">
        <v>26</v>
      </c>
      <c r="D318" s="173" t="s">
        <v>242</v>
      </c>
      <c r="E318" s="129" t="s">
        <v>17</v>
      </c>
      <c r="F318" s="238">
        <f t="shared" si="148"/>
        <v>2535000</v>
      </c>
      <c r="G318" s="238">
        <f t="shared" si="148"/>
        <v>2535000</v>
      </c>
      <c r="H318" s="238">
        <f t="shared" si="148"/>
        <v>1197000</v>
      </c>
      <c r="I318" s="369">
        <f t="shared" si="129"/>
        <v>47.218934911242606</v>
      </c>
    </row>
    <row r="319" spans="1:9" x14ac:dyDescent="0.25">
      <c r="A319" s="134" t="s">
        <v>171</v>
      </c>
      <c r="B319" s="129" t="s">
        <v>65</v>
      </c>
      <c r="C319" s="175" t="s">
        <v>26</v>
      </c>
      <c r="D319" s="173" t="s">
        <v>242</v>
      </c>
      <c r="E319" s="129" t="s">
        <v>170</v>
      </c>
      <c r="F319" s="238">
        <f>SUM(Лист1!G174)</f>
        <v>2535000</v>
      </c>
      <c r="G319" s="238">
        <f>SUM(Лист1!H174)</f>
        <v>2535000</v>
      </c>
      <c r="H319" s="238">
        <f>SUM(Лист1!I174)</f>
        <v>1197000</v>
      </c>
      <c r="I319" s="369">
        <f t="shared" si="129"/>
        <v>47.218934911242606</v>
      </c>
    </row>
    <row r="320" spans="1:9" ht="26.25" x14ac:dyDescent="0.25">
      <c r="A320" s="153" t="s">
        <v>199</v>
      </c>
      <c r="B320" s="162" t="s">
        <v>65</v>
      </c>
      <c r="C320" s="162" t="s">
        <v>43</v>
      </c>
      <c r="D320" s="162" t="s">
        <v>131</v>
      </c>
      <c r="E320" s="162" t="s">
        <v>8</v>
      </c>
      <c r="F320" s="234">
        <f>SUM(F331+F321+F336+F328)</f>
        <v>11411327</v>
      </c>
      <c r="G320" s="234">
        <f t="shared" ref="G320" si="149">SUM(G331+G321+G336+G328)</f>
        <v>11411327</v>
      </c>
      <c r="H320" s="234">
        <f t="shared" ref="H320" si="150">SUM(H331+H321+H336+H328)</f>
        <v>4896233.6899999995</v>
      </c>
      <c r="I320" s="368">
        <f t="shared" si="129"/>
        <v>42.906786301014762</v>
      </c>
    </row>
    <row r="321" spans="1:9" ht="26.25" x14ac:dyDescent="0.25">
      <c r="A321" s="140" t="s">
        <v>221</v>
      </c>
      <c r="B321" s="155" t="s">
        <v>65</v>
      </c>
      <c r="C321" s="163" t="s">
        <v>43</v>
      </c>
      <c r="D321" s="173" t="s">
        <v>243</v>
      </c>
      <c r="E321" s="175" t="s">
        <v>8</v>
      </c>
      <c r="F321" s="238">
        <f>SUM(F322+F324+F326)</f>
        <v>9910436</v>
      </c>
      <c r="G321" s="238">
        <f t="shared" ref="G321" si="151">SUM(G322+G324+G326)</f>
        <v>9910436</v>
      </c>
      <c r="H321" s="238">
        <f t="shared" ref="H321" si="152">SUM(H322+H324+H326)</f>
        <v>4166828.63</v>
      </c>
      <c r="I321" s="369">
        <f t="shared" si="129"/>
        <v>42.04485685594458</v>
      </c>
    </row>
    <row r="322" spans="1:9" ht="39.6" customHeight="1" x14ac:dyDescent="0.25">
      <c r="A322" s="142" t="s">
        <v>32</v>
      </c>
      <c r="B322" s="129" t="s">
        <v>65</v>
      </c>
      <c r="C322" s="163" t="s">
        <v>43</v>
      </c>
      <c r="D322" s="173" t="s">
        <v>243</v>
      </c>
      <c r="E322" s="129" t="s">
        <v>33</v>
      </c>
      <c r="F322" s="238">
        <f>SUM(F323)</f>
        <v>9641956</v>
      </c>
      <c r="G322" s="238">
        <f t="shared" ref="G322:H322" si="153">SUM(G323)</f>
        <v>9641956</v>
      </c>
      <c r="H322" s="238">
        <f t="shared" si="153"/>
        <v>4137533.8</v>
      </c>
      <c r="I322" s="369">
        <f t="shared" si="129"/>
        <v>42.911768110122054</v>
      </c>
    </row>
    <row r="323" spans="1:9" x14ac:dyDescent="0.25">
      <c r="A323" s="133" t="s">
        <v>36</v>
      </c>
      <c r="B323" s="129" t="s">
        <v>65</v>
      </c>
      <c r="C323" s="254" t="s">
        <v>43</v>
      </c>
      <c r="D323" s="173" t="s">
        <v>243</v>
      </c>
      <c r="E323" s="129" t="s">
        <v>37</v>
      </c>
      <c r="F323" s="238">
        <f>SUM(Лист1!G178)</f>
        <v>9641956</v>
      </c>
      <c r="G323" s="238">
        <f>SUM(Лист1!H178)</f>
        <v>9641956</v>
      </c>
      <c r="H323" s="238">
        <f>SUM(Лист1!I178)</f>
        <v>4137533.8</v>
      </c>
      <c r="I323" s="369">
        <f t="shared" si="129"/>
        <v>42.911768110122054</v>
      </c>
    </row>
    <row r="324" spans="1:9" x14ac:dyDescent="0.25">
      <c r="A324" s="142" t="s">
        <v>12</v>
      </c>
      <c r="B324" s="129" t="s">
        <v>65</v>
      </c>
      <c r="C324" s="163" t="s">
        <v>43</v>
      </c>
      <c r="D324" s="173" t="s">
        <v>243</v>
      </c>
      <c r="E324" s="129" t="s">
        <v>13</v>
      </c>
      <c r="F324" s="1">
        <f>SUM(F325)</f>
        <v>256980</v>
      </c>
      <c r="G324" s="1">
        <f t="shared" ref="G324:H324" si="154">SUM(G325)</f>
        <v>256980</v>
      </c>
      <c r="H324" s="1">
        <f t="shared" si="154"/>
        <v>28950</v>
      </c>
      <c r="I324" s="369">
        <f t="shared" si="129"/>
        <v>11.265468129815549</v>
      </c>
    </row>
    <row r="325" spans="1:9" ht="33.75" x14ac:dyDescent="0.25">
      <c r="A325" s="248" t="s">
        <v>175</v>
      </c>
      <c r="B325" s="129" t="s">
        <v>65</v>
      </c>
      <c r="C325" s="254" t="s">
        <v>43</v>
      </c>
      <c r="D325" s="173" t="s">
        <v>243</v>
      </c>
      <c r="E325" s="129" t="s">
        <v>15</v>
      </c>
      <c r="F325" s="238">
        <f>SUM(Лист1!G180)</f>
        <v>256980</v>
      </c>
      <c r="G325" s="238">
        <f>SUM(Лист1!H180)</f>
        <v>256980</v>
      </c>
      <c r="H325" s="238">
        <f>SUM(Лист1!I180)</f>
        <v>28950</v>
      </c>
      <c r="I325" s="369">
        <f t="shared" si="129"/>
        <v>11.265468129815549</v>
      </c>
    </row>
    <row r="326" spans="1:9" x14ac:dyDescent="0.25">
      <c r="A326" s="142" t="s">
        <v>38</v>
      </c>
      <c r="B326" s="129" t="s">
        <v>65</v>
      </c>
      <c r="C326" s="163" t="s">
        <v>43</v>
      </c>
      <c r="D326" s="173" t="s">
        <v>243</v>
      </c>
      <c r="E326" s="129" t="s">
        <v>39</v>
      </c>
      <c r="F326" s="238">
        <f>SUM(F327)</f>
        <v>11500</v>
      </c>
      <c r="G326" s="238">
        <f t="shared" ref="G326:H326" si="155">SUM(G327)</f>
        <v>11500</v>
      </c>
      <c r="H326" s="238">
        <f t="shared" si="155"/>
        <v>344.83</v>
      </c>
      <c r="I326" s="369">
        <f t="shared" si="129"/>
        <v>2.9985217391304348</v>
      </c>
    </row>
    <row r="327" spans="1:9" x14ac:dyDescent="0.25">
      <c r="A327" s="133" t="s">
        <v>161</v>
      </c>
      <c r="B327" s="129" t="s">
        <v>65</v>
      </c>
      <c r="C327" s="254" t="s">
        <v>43</v>
      </c>
      <c r="D327" s="173" t="s">
        <v>243</v>
      </c>
      <c r="E327" s="129" t="s">
        <v>160</v>
      </c>
      <c r="F327" s="238">
        <f>SUM(Лист1!G182)</f>
        <v>11500</v>
      </c>
      <c r="G327" s="238">
        <f>SUM(Лист1!H182)</f>
        <v>11500</v>
      </c>
      <c r="H327" s="238">
        <f>SUM(Лист1!I182)</f>
        <v>344.83</v>
      </c>
      <c r="I327" s="369">
        <f t="shared" si="129"/>
        <v>2.9985217391304348</v>
      </c>
    </row>
    <row r="328" spans="1:9" ht="77.25" x14ac:dyDescent="0.25">
      <c r="A328" s="227" t="s">
        <v>67</v>
      </c>
      <c r="B328" s="210" t="s">
        <v>65</v>
      </c>
      <c r="C328" s="136" t="s">
        <v>43</v>
      </c>
      <c r="D328" s="173" t="s">
        <v>138</v>
      </c>
      <c r="E328" s="228" t="s">
        <v>8</v>
      </c>
      <c r="F328" s="178">
        <f>SUM(F329)</f>
        <v>7200</v>
      </c>
      <c r="G328" s="178">
        <f t="shared" ref="G328:H329" si="156">SUM(G329)</f>
        <v>7200</v>
      </c>
      <c r="H328" s="178">
        <f t="shared" si="156"/>
        <v>3600</v>
      </c>
      <c r="I328" s="369">
        <f t="shared" si="129"/>
        <v>50</v>
      </c>
    </row>
    <row r="329" spans="1:9" x14ac:dyDescent="0.25">
      <c r="A329" s="230" t="s">
        <v>52</v>
      </c>
      <c r="B329" s="210" t="s">
        <v>65</v>
      </c>
      <c r="C329" s="154" t="s">
        <v>43</v>
      </c>
      <c r="D329" s="173" t="s">
        <v>138</v>
      </c>
      <c r="E329" s="210" t="s">
        <v>53</v>
      </c>
      <c r="F329" s="178">
        <f>SUM(F330)</f>
        <v>7200</v>
      </c>
      <c r="G329" s="178">
        <f t="shared" si="156"/>
        <v>7200</v>
      </c>
      <c r="H329" s="178">
        <f t="shared" si="156"/>
        <v>3600</v>
      </c>
      <c r="I329" s="369">
        <f t="shared" si="129"/>
        <v>50</v>
      </c>
    </row>
    <row r="330" spans="1:9" x14ac:dyDescent="0.25">
      <c r="A330" s="133" t="s">
        <v>164</v>
      </c>
      <c r="B330" s="210" t="s">
        <v>65</v>
      </c>
      <c r="C330" s="154" t="s">
        <v>43</v>
      </c>
      <c r="D330" s="173" t="s">
        <v>138</v>
      </c>
      <c r="E330" s="210">
        <v>530</v>
      </c>
      <c r="F330" s="178">
        <f>SUM(Лист1!G185)</f>
        <v>7200</v>
      </c>
      <c r="G330" s="178">
        <f>SUM(Лист1!H185)</f>
        <v>7200</v>
      </c>
      <c r="H330" s="178">
        <f>SUM(Лист1!I185)</f>
        <v>3600</v>
      </c>
      <c r="I330" s="369">
        <f t="shared" si="129"/>
        <v>50</v>
      </c>
    </row>
    <row r="331" spans="1:9" ht="24.75" x14ac:dyDescent="0.25">
      <c r="A331" s="172" t="s">
        <v>31</v>
      </c>
      <c r="B331" s="136" t="s">
        <v>65</v>
      </c>
      <c r="C331" s="136" t="s">
        <v>43</v>
      </c>
      <c r="D331" s="173" t="s">
        <v>244</v>
      </c>
      <c r="E331" s="136" t="s">
        <v>8</v>
      </c>
      <c r="F331" s="178">
        <f>SUM(F332+F334)</f>
        <v>1393691</v>
      </c>
      <c r="G331" s="178">
        <f t="shared" ref="G331" si="157">SUM(G332+G334)</f>
        <v>1393691</v>
      </c>
      <c r="H331" s="178">
        <f t="shared" ref="H331" si="158">SUM(H332+H334)</f>
        <v>643805.06000000006</v>
      </c>
      <c r="I331" s="369">
        <f t="shared" si="129"/>
        <v>46.19424678784609</v>
      </c>
    </row>
    <row r="332" spans="1:9" ht="34.5" x14ac:dyDescent="0.25">
      <c r="A332" s="133" t="s">
        <v>32</v>
      </c>
      <c r="B332" s="154" t="s">
        <v>65</v>
      </c>
      <c r="C332" s="154" t="s">
        <v>43</v>
      </c>
      <c r="D332" s="137" t="s">
        <v>244</v>
      </c>
      <c r="E332" s="136" t="s">
        <v>33</v>
      </c>
      <c r="F332" s="178">
        <f>SUM(F333)</f>
        <v>1118739</v>
      </c>
      <c r="G332" s="178">
        <f t="shared" ref="G332:H332" si="159">SUM(G333)</f>
        <v>1118739</v>
      </c>
      <c r="H332" s="178">
        <f t="shared" si="159"/>
        <v>544685.39</v>
      </c>
      <c r="I332" s="369">
        <f t="shared" si="129"/>
        <v>48.687440949140061</v>
      </c>
    </row>
    <row r="333" spans="1:9" x14ac:dyDescent="0.25">
      <c r="A333" s="133" t="s">
        <v>34</v>
      </c>
      <c r="B333" s="154" t="s">
        <v>65</v>
      </c>
      <c r="C333" s="154" t="s">
        <v>43</v>
      </c>
      <c r="D333" s="137" t="s">
        <v>244</v>
      </c>
      <c r="E333" s="154" t="s">
        <v>35</v>
      </c>
      <c r="F333" s="178">
        <f>SUM(Лист1!G188)</f>
        <v>1118739</v>
      </c>
      <c r="G333" s="178">
        <f>SUM(Лист1!H188)</f>
        <v>1118739</v>
      </c>
      <c r="H333" s="178">
        <f>SUM(Лист1!I188)</f>
        <v>544685.39</v>
      </c>
      <c r="I333" s="369">
        <f t="shared" si="129"/>
        <v>48.687440949140061</v>
      </c>
    </row>
    <row r="334" spans="1:9" x14ac:dyDescent="0.25">
      <c r="A334" s="133" t="s">
        <v>12</v>
      </c>
      <c r="B334" s="154" t="s">
        <v>65</v>
      </c>
      <c r="C334" s="154" t="s">
        <v>43</v>
      </c>
      <c r="D334" s="137" t="s">
        <v>244</v>
      </c>
      <c r="E334" s="154" t="s">
        <v>13</v>
      </c>
      <c r="F334" s="178">
        <f>SUM(F335)</f>
        <v>274952</v>
      </c>
      <c r="G334" s="178">
        <f t="shared" ref="G334:H334" si="160">SUM(G335)</f>
        <v>274952</v>
      </c>
      <c r="H334" s="178">
        <f t="shared" si="160"/>
        <v>99119.67</v>
      </c>
      <c r="I334" s="369">
        <f t="shared" si="129"/>
        <v>36.049808693881111</v>
      </c>
    </row>
    <row r="335" spans="1:9" ht="23.25" x14ac:dyDescent="0.25">
      <c r="A335" s="133" t="s">
        <v>181</v>
      </c>
      <c r="B335" s="154" t="s">
        <v>65</v>
      </c>
      <c r="C335" s="154" t="s">
        <v>43</v>
      </c>
      <c r="D335" s="137" t="s">
        <v>244</v>
      </c>
      <c r="E335" s="154" t="s">
        <v>15</v>
      </c>
      <c r="F335" s="178">
        <f>SUM(Лист1!G190)</f>
        <v>274952</v>
      </c>
      <c r="G335" s="178">
        <f>SUM(Лист1!H190)</f>
        <v>274952</v>
      </c>
      <c r="H335" s="178">
        <f>SUM(Лист1!I190)</f>
        <v>99119.67</v>
      </c>
      <c r="I335" s="369">
        <f t="shared" si="129"/>
        <v>36.049808693881111</v>
      </c>
    </row>
    <row r="336" spans="1:9" x14ac:dyDescent="0.25">
      <c r="A336" s="140" t="s">
        <v>245</v>
      </c>
      <c r="B336" s="155" t="s">
        <v>65</v>
      </c>
      <c r="C336" s="136" t="s">
        <v>43</v>
      </c>
      <c r="D336" s="173" t="s">
        <v>246</v>
      </c>
      <c r="E336" s="175" t="s">
        <v>8</v>
      </c>
      <c r="F336" s="238">
        <f>SUM(F337)</f>
        <v>100000</v>
      </c>
      <c r="G336" s="238">
        <f t="shared" ref="G336:H336" si="161">SUM(G337)</f>
        <v>100000</v>
      </c>
      <c r="H336" s="238">
        <f t="shared" si="161"/>
        <v>82000</v>
      </c>
      <c r="I336" s="369">
        <f t="shared" si="129"/>
        <v>82</v>
      </c>
    </row>
    <row r="337" spans="1:9" x14ac:dyDescent="0.25">
      <c r="A337" s="142" t="s">
        <v>12</v>
      </c>
      <c r="B337" s="155" t="s">
        <v>65</v>
      </c>
      <c r="C337" s="136" t="s">
        <v>43</v>
      </c>
      <c r="D337" s="173" t="s">
        <v>246</v>
      </c>
      <c r="E337" s="155" t="s">
        <v>13</v>
      </c>
      <c r="F337" s="238">
        <f>SUM(F338:F338)</f>
        <v>100000</v>
      </c>
      <c r="G337" s="238">
        <f t="shared" ref="G337:H337" si="162">SUM(G338:G338)</f>
        <v>100000</v>
      </c>
      <c r="H337" s="238">
        <f t="shared" si="162"/>
        <v>82000</v>
      </c>
      <c r="I337" s="369">
        <f t="shared" si="129"/>
        <v>82</v>
      </c>
    </row>
    <row r="338" spans="1:9" ht="23.25" x14ac:dyDescent="0.25">
      <c r="A338" s="133" t="s">
        <v>181</v>
      </c>
      <c r="B338" s="155" t="s">
        <v>65</v>
      </c>
      <c r="C338" s="136" t="s">
        <v>43</v>
      </c>
      <c r="D338" s="173" t="s">
        <v>246</v>
      </c>
      <c r="E338" s="155" t="s">
        <v>15</v>
      </c>
      <c r="F338" s="218">
        <f>SUM(Лист1!G193)</f>
        <v>100000</v>
      </c>
      <c r="G338" s="218">
        <f>SUM(Лист1!H193)</f>
        <v>100000</v>
      </c>
      <c r="H338" s="218">
        <f>SUM(Лист1!I193)</f>
        <v>82000</v>
      </c>
      <c r="I338" s="369">
        <f t="shared" si="129"/>
        <v>82</v>
      </c>
    </row>
    <row r="339" spans="1:9" ht="18" x14ac:dyDescent="0.25">
      <c r="A339" s="156" t="s">
        <v>40</v>
      </c>
      <c r="B339" s="192" t="s">
        <v>41</v>
      </c>
      <c r="C339" s="193" t="s">
        <v>7</v>
      </c>
      <c r="D339" s="193" t="s">
        <v>131</v>
      </c>
      <c r="E339" s="193" t="s">
        <v>8</v>
      </c>
      <c r="F339" s="229">
        <f>SUM(F340+F344+F348+F366)</f>
        <v>43950890.769999996</v>
      </c>
      <c r="G339" s="229">
        <f>SUM(G340+G344+G348+G366)</f>
        <v>43950890.769999996</v>
      </c>
      <c r="H339" s="229">
        <f>SUM(H340+H344+H348+H366)</f>
        <v>18005398.729999997</v>
      </c>
      <c r="I339" s="370">
        <f t="shared" si="129"/>
        <v>40.967084886229713</v>
      </c>
    </row>
    <row r="340" spans="1:9" x14ac:dyDescent="0.25">
      <c r="A340" s="132" t="s">
        <v>102</v>
      </c>
      <c r="B340" s="157" t="s">
        <v>41</v>
      </c>
      <c r="C340" s="160" t="s">
        <v>22</v>
      </c>
      <c r="D340" s="160" t="s">
        <v>131</v>
      </c>
      <c r="E340" s="161" t="s">
        <v>8</v>
      </c>
      <c r="F340" s="229">
        <f t="shared" ref="F340:H342" si="163">SUM(F341)</f>
        <v>3172270</v>
      </c>
      <c r="G340" s="229">
        <f t="shared" si="163"/>
        <v>3172270</v>
      </c>
      <c r="H340" s="229">
        <f t="shared" si="163"/>
        <v>1596347.95</v>
      </c>
      <c r="I340" s="370">
        <f t="shared" si="129"/>
        <v>50.321944538138311</v>
      </c>
    </row>
    <row r="341" spans="1:9" ht="26.25" x14ac:dyDescent="0.25">
      <c r="A341" s="140" t="s">
        <v>281</v>
      </c>
      <c r="B341" s="129" t="s">
        <v>41</v>
      </c>
      <c r="C341" s="130" t="s">
        <v>22</v>
      </c>
      <c r="D341" s="137" t="s">
        <v>280</v>
      </c>
      <c r="E341" s="131" t="s">
        <v>8</v>
      </c>
      <c r="F341" s="178">
        <f t="shared" si="163"/>
        <v>3172270</v>
      </c>
      <c r="G341" s="178">
        <f t="shared" si="163"/>
        <v>3172270</v>
      </c>
      <c r="H341" s="178">
        <f t="shared" si="163"/>
        <v>1596347.95</v>
      </c>
      <c r="I341" s="369">
        <f t="shared" si="129"/>
        <v>50.321944538138311</v>
      </c>
    </row>
    <row r="342" spans="1:9" x14ac:dyDescent="0.25">
      <c r="A342" s="134" t="s">
        <v>101</v>
      </c>
      <c r="B342" s="129" t="s">
        <v>41</v>
      </c>
      <c r="C342" s="130" t="s">
        <v>22</v>
      </c>
      <c r="D342" s="137" t="s">
        <v>280</v>
      </c>
      <c r="E342" s="129" t="s">
        <v>89</v>
      </c>
      <c r="F342" s="178">
        <f>SUM(F343)</f>
        <v>3172270</v>
      </c>
      <c r="G342" s="178">
        <f t="shared" si="163"/>
        <v>3172270</v>
      </c>
      <c r="H342" s="178">
        <f t="shared" si="163"/>
        <v>1596347.95</v>
      </c>
      <c r="I342" s="369">
        <f t="shared" ref="I342:I403" si="164">SUM(H342/G342*100)</f>
        <v>50.321944538138311</v>
      </c>
    </row>
    <row r="343" spans="1:9" ht="26.45" customHeight="1" x14ac:dyDescent="0.25">
      <c r="A343" s="134" t="s">
        <v>165</v>
      </c>
      <c r="B343" s="129" t="s">
        <v>41</v>
      </c>
      <c r="C343" s="130" t="s">
        <v>22</v>
      </c>
      <c r="D343" s="137" t="s">
        <v>280</v>
      </c>
      <c r="E343" s="129" t="s">
        <v>184</v>
      </c>
      <c r="F343" s="178">
        <f>SUM(Лист1!G358)</f>
        <v>3172270</v>
      </c>
      <c r="G343" s="178">
        <f>SUM(Лист1!H358)</f>
        <v>3172270</v>
      </c>
      <c r="H343" s="178">
        <f>SUM(Лист1!I358)</f>
        <v>1596347.95</v>
      </c>
      <c r="I343" s="369">
        <f t="shared" si="164"/>
        <v>50.321944538138311</v>
      </c>
    </row>
    <row r="344" spans="1:9" x14ac:dyDescent="0.25">
      <c r="A344" s="132" t="s">
        <v>103</v>
      </c>
      <c r="B344" s="157" t="s">
        <v>41</v>
      </c>
      <c r="C344" s="160" t="s">
        <v>10</v>
      </c>
      <c r="D344" s="160" t="s">
        <v>131</v>
      </c>
      <c r="E344" s="161" t="s">
        <v>8</v>
      </c>
      <c r="F344" s="229">
        <f>SUM(F345)</f>
        <v>27000</v>
      </c>
      <c r="G344" s="229">
        <f t="shared" ref="G344:H344" si="165">SUM(G345)</f>
        <v>27000</v>
      </c>
      <c r="H344" s="229">
        <f t="shared" si="165"/>
        <v>5900</v>
      </c>
      <c r="I344" s="370">
        <f t="shared" si="164"/>
        <v>21.851851851851851</v>
      </c>
    </row>
    <row r="345" spans="1:9" ht="39" x14ac:dyDescent="0.25">
      <c r="A345" s="140" t="s">
        <v>104</v>
      </c>
      <c r="B345" s="129" t="s">
        <v>41</v>
      </c>
      <c r="C345" s="130" t="s">
        <v>10</v>
      </c>
      <c r="D345" s="137" t="s">
        <v>141</v>
      </c>
      <c r="E345" s="131" t="s">
        <v>8</v>
      </c>
      <c r="F345" s="178">
        <f t="shared" ref="F345:H346" si="166">SUM(F346)</f>
        <v>27000</v>
      </c>
      <c r="G345" s="178">
        <f t="shared" si="166"/>
        <v>27000</v>
      </c>
      <c r="H345" s="178">
        <f t="shared" si="166"/>
        <v>5900</v>
      </c>
      <c r="I345" s="369">
        <f t="shared" si="164"/>
        <v>21.851851851851851</v>
      </c>
    </row>
    <row r="346" spans="1:9" x14ac:dyDescent="0.25">
      <c r="A346" s="134" t="s">
        <v>88</v>
      </c>
      <c r="B346" s="129" t="s">
        <v>41</v>
      </c>
      <c r="C346" s="130" t="s">
        <v>10</v>
      </c>
      <c r="D346" s="137" t="s">
        <v>141</v>
      </c>
      <c r="E346" s="129" t="s">
        <v>89</v>
      </c>
      <c r="F346" s="178">
        <f t="shared" si="166"/>
        <v>27000</v>
      </c>
      <c r="G346" s="178">
        <f t="shared" si="166"/>
        <v>27000</v>
      </c>
      <c r="H346" s="178">
        <f t="shared" si="166"/>
        <v>5900</v>
      </c>
      <c r="I346" s="369">
        <f t="shared" si="164"/>
        <v>21.851851851851851</v>
      </c>
    </row>
    <row r="347" spans="1:9" ht="30.6" customHeight="1" x14ac:dyDescent="0.25">
      <c r="A347" s="134" t="s">
        <v>185</v>
      </c>
      <c r="B347" s="129" t="s">
        <v>41</v>
      </c>
      <c r="C347" s="130" t="s">
        <v>10</v>
      </c>
      <c r="D347" s="137" t="s">
        <v>141</v>
      </c>
      <c r="E347" s="129" t="s">
        <v>184</v>
      </c>
      <c r="F347" s="178">
        <f>SUM(Лист1!G362)</f>
        <v>27000</v>
      </c>
      <c r="G347" s="178">
        <f>SUM(Лист1!H362)</f>
        <v>27000</v>
      </c>
      <c r="H347" s="178">
        <f>SUM(Лист1!I362)</f>
        <v>5900</v>
      </c>
      <c r="I347" s="369">
        <f t="shared" si="164"/>
        <v>21.851851851851851</v>
      </c>
    </row>
    <row r="348" spans="1:9" x14ac:dyDescent="0.25">
      <c r="A348" s="132" t="s">
        <v>42</v>
      </c>
      <c r="B348" s="157" t="s">
        <v>41</v>
      </c>
      <c r="C348" s="160" t="s">
        <v>43</v>
      </c>
      <c r="D348" s="160" t="s">
        <v>131</v>
      </c>
      <c r="E348" s="161" t="s">
        <v>8</v>
      </c>
      <c r="F348" s="229">
        <f>SUM(F349+F355+F360+F352+F363)</f>
        <v>38863827.769999996</v>
      </c>
      <c r="G348" s="229">
        <f>SUM(G349+G355+G360+G352+G363)</f>
        <v>38863827.769999996</v>
      </c>
      <c r="H348" s="229">
        <f>SUM(H349+H355+H360+H352+H363)</f>
        <v>15623925.629999999</v>
      </c>
      <c r="I348" s="370">
        <f t="shared" si="164"/>
        <v>40.201715905247283</v>
      </c>
    </row>
    <row r="349" spans="1:9" ht="39" x14ac:dyDescent="0.25">
      <c r="A349" s="184" t="s">
        <v>105</v>
      </c>
      <c r="B349" s="129" t="s">
        <v>41</v>
      </c>
      <c r="C349" s="130" t="s">
        <v>43</v>
      </c>
      <c r="D349" s="137" t="s">
        <v>142</v>
      </c>
      <c r="E349" s="129" t="s">
        <v>8</v>
      </c>
      <c r="F349" s="178">
        <f t="shared" ref="F349:H350" si="167">SUM(F350)</f>
        <v>1104790.05</v>
      </c>
      <c r="G349" s="178">
        <f t="shared" si="167"/>
        <v>1104790.05</v>
      </c>
      <c r="H349" s="178">
        <f t="shared" si="167"/>
        <v>202550.36</v>
      </c>
      <c r="I349" s="369">
        <f t="shared" si="164"/>
        <v>18.333832749489371</v>
      </c>
    </row>
    <row r="350" spans="1:9" x14ac:dyDescent="0.25">
      <c r="A350" s="134" t="s">
        <v>88</v>
      </c>
      <c r="B350" s="129" t="s">
        <v>41</v>
      </c>
      <c r="C350" s="130" t="s">
        <v>43</v>
      </c>
      <c r="D350" s="137" t="s">
        <v>142</v>
      </c>
      <c r="E350" s="129" t="s">
        <v>89</v>
      </c>
      <c r="F350" s="178">
        <f t="shared" si="167"/>
        <v>1104790.05</v>
      </c>
      <c r="G350" s="178">
        <f t="shared" si="167"/>
        <v>1104790.05</v>
      </c>
      <c r="H350" s="178">
        <f t="shared" si="167"/>
        <v>202550.36</v>
      </c>
      <c r="I350" s="369">
        <f t="shared" si="164"/>
        <v>18.333832749489371</v>
      </c>
    </row>
    <row r="351" spans="1:9" x14ac:dyDescent="0.25">
      <c r="A351" s="134" t="s">
        <v>183</v>
      </c>
      <c r="B351" s="129" t="s">
        <v>41</v>
      </c>
      <c r="C351" s="130" t="s">
        <v>43</v>
      </c>
      <c r="D351" s="137" t="s">
        <v>142</v>
      </c>
      <c r="E351" s="129" t="s">
        <v>182</v>
      </c>
      <c r="F351" s="178">
        <f>SUM(Лист1!G366)</f>
        <v>1104790.05</v>
      </c>
      <c r="G351" s="178">
        <f>SUM(Лист1!H366)</f>
        <v>1104790.05</v>
      </c>
      <c r="H351" s="178">
        <f>SUM(Лист1!I366)</f>
        <v>202550.36</v>
      </c>
      <c r="I351" s="369">
        <f t="shared" si="164"/>
        <v>18.333832749489371</v>
      </c>
    </row>
    <row r="352" spans="1:9" ht="51.75" x14ac:dyDescent="0.25">
      <c r="A352" s="140" t="s">
        <v>106</v>
      </c>
      <c r="B352" s="129" t="s">
        <v>41</v>
      </c>
      <c r="C352" s="130" t="s">
        <v>43</v>
      </c>
      <c r="D352" s="137" t="s">
        <v>191</v>
      </c>
      <c r="E352" s="131" t="s">
        <v>8</v>
      </c>
      <c r="F352" s="238">
        <f t="shared" ref="F352:H353" si="168">SUM(F353)</f>
        <v>4014384</v>
      </c>
      <c r="G352" s="238">
        <f t="shared" si="168"/>
        <v>4014384</v>
      </c>
      <c r="H352" s="238">
        <f t="shared" si="168"/>
        <v>0</v>
      </c>
      <c r="I352" s="369">
        <f t="shared" si="164"/>
        <v>0</v>
      </c>
    </row>
    <row r="353" spans="1:9" ht="23.45" customHeight="1" x14ac:dyDescent="0.25">
      <c r="A353" s="255" t="s">
        <v>83</v>
      </c>
      <c r="B353" s="129" t="s">
        <v>41</v>
      </c>
      <c r="C353" s="130" t="s">
        <v>43</v>
      </c>
      <c r="D353" s="137" t="s">
        <v>191</v>
      </c>
      <c r="E353" s="131" t="s">
        <v>84</v>
      </c>
      <c r="F353" s="238">
        <f t="shared" si="168"/>
        <v>4014384</v>
      </c>
      <c r="G353" s="238">
        <f t="shared" si="168"/>
        <v>4014384</v>
      </c>
      <c r="H353" s="238">
        <f t="shared" si="168"/>
        <v>0</v>
      </c>
      <c r="I353" s="369">
        <f t="shared" si="164"/>
        <v>0</v>
      </c>
    </row>
    <row r="354" spans="1:9" ht="16.149999999999999" customHeight="1" x14ac:dyDescent="0.25">
      <c r="A354" s="256" t="s">
        <v>85</v>
      </c>
      <c r="B354" s="129" t="s">
        <v>41</v>
      </c>
      <c r="C354" s="130" t="s">
        <v>43</v>
      </c>
      <c r="D354" s="137" t="s">
        <v>191</v>
      </c>
      <c r="E354" s="131" t="s">
        <v>86</v>
      </c>
      <c r="F354" s="238">
        <f>SUM(Лист1!G369)</f>
        <v>4014384</v>
      </c>
      <c r="G354" s="238">
        <f>SUM(Лист1!H369)</f>
        <v>4014384</v>
      </c>
      <c r="H354" s="238">
        <f>SUM(Лист1!I369)</f>
        <v>0</v>
      </c>
      <c r="I354" s="369">
        <f t="shared" si="164"/>
        <v>0</v>
      </c>
    </row>
    <row r="355" spans="1:9" ht="102.75" x14ac:dyDescent="0.25">
      <c r="A355" s="140" t="s">
        <v>297</v>
      </c>
      <c r="B355" s="129" t="s">
        <v>41</v>
      </c>
      <c r="C355" s="130" t="s">
        <v>43</v>
      </c>
      <c r="D355" s="137" t="s">
        <v>143</v>
      </c>
      <c r="E355" s="129" t="s">
        <v>8</v>
      </c>
      <c r="F355" s="238">
        <f>SUM(F356)</f>
        <v>28195427</v>
      </c>
      <c r="G355" s="238">
        <f t="shared" ref="G355:H356" si="169">SUM(G356)</f>
        <v>28195427</v>
      </c>
      <c r="H355" s="238">
        <f t="shared" si="169"/>
        <v>12218492.66</v>
      </c>
      <c r="I355" s="369">
        <f t="shared" si="164"/>
        <v>43.335015497371259</v>
      </c>
    </row>
    <row r="356" spans="1:9" ht="156.6" customHeight="1" x14ac:dyDescent="0.25">
      <c r="A356" s="140" t="s">
        <v>300</v>
      </c>
      <c r="B356" s="129" t="s">
        <v>41</v>
      </c>
      <c r="C356" s="130" t="s">
        <v>43</v>
      </c>
      <c r="D356" s="137" t="s">
        <v>301</v>
      </c>
      <c r="E356" s="129" t="s">
        <v>8</v>
      </c>
      <c r="F356" s="178">
        <f>SUM(F357)</f>
        <v>28195427</v>
      </c>
      <c r="G356" s="178">
        <f t="shared" si="169"/>
        <v>28195427</v>
      </c>
      <c r="H356" s="178">
        <f t="shared" si="169"/>
        <v>12218492.66</v>
      </c>
      <c r="I356" s="369">
        <f t="shared" si="164"/>
        <v>43.335015497371259</v>
      </c>
    </row>
    <row r="357" spans="1:9" x14ac:dyDescent="0.25">
      <c r="A357" s="27" t="s">
        <v>88</v>
      </c>
      <c r="B357" s="210" t="s">
        <v>41</v>
      </c>
      <c r="C357" s="228" t="s">
        <v>43</v>
      </c>
      <c r="D357" s="137" t="s">
        <v>301</v>
      </c>
      <c r="E357" s="210" t="s">
        <v>89</v>
      </c>
      <c r="F357" s="178">
        <f>SUM(F359+F358)</f>
        <v>28195427</v>
      </c>
      <c r="G357" s="178">
        <f t="shared" ref="G357" si="170">SUM(G359+G358)</f>
        <v>28195427</v>
      </c>
      <c r="H357" s="178">
        <f t="shared" ref="H357" si="171">SUM(H359+H358)</f>
        <v>12218492.66</v>
      </c>
      <c r="I357" s="369">
        <f t="shared" si="164"/>
        <v>43.335015497371259</v>
      </c>
    </row>
    <row r="358" spans="1:9" x14ac:dyDescent="0.25">
      <c r="A358" s="134" t="s">
        <v>183</v>
      </c>
      <c r="B358" s="129" t="s">
        <v>41</v>
      </c>
      <c r="C358" s="130" t="s">
        <v>43</v>
      </c>
      <c r="D358" s="137" t="s">
        <v>301</v>
      </c>
      <c r="E358" s="129" t="s">
        <v>182</v>
      </c>
      <c r="F358" s="238">
        <f>SUM(Лист1!G373)</f>
        <v>17811822.399999999</v>
      </c>
      <c r="G358" s="238">
        <f>SUM(Лист1!H373)</f>
        <v>17811822.399999999</v>
      </c>
      <c r="H358" s="238">
        <f>SUM(Лист1!I373)</f>
        <v>8033231.7800000003</v>
      </c>
      <c r="I358" s="369">
        <f t="shared" si="164"/>
        <v>45.100560737681739</v>
      </c>
    </row>
    <row r="359" spans="1:9" ht="29.45" customHeight="1" x14ac:dyDescent="0.25">
      <c r="A359" s="249" t="s">
        <v>186</v>
      </c>
      <c r="B359" s="129" t="s">
        <v>41</v>
      </c>
      <c r="C359" s="130" t="s">
        <v>43</v>
      </c>
      <c r="D359" s="137" t="s">
        <v>301</v>
      </c>
      <c r="E359" s="129" t="s">
        <v>184</v>
      </c>
      <c r="F359" s="178">
        <f>SUM(Лист1!G374)</f>
        <v>10383604.6</v>
      </c>
      <c r="G359" s="178">
        <f>SUM(Лист1!H374)</f>
        <v>10383604.6</v>
      </c>
      <c r="H359" s="178">
        <f>SUM(Лист1!I374)</f>
        <v>4185260.88</v>
      </c>
      <c r="I359" s="369">
        <f t="shared" si="164"/>
        <v>40.30643539720301</v>
      </c>
    </row>
    <row r="360" spans="1:9" ht="39" x14ac:dyDescent="0.25">
      <c r="A360" s="140" t="s">
        <v>44</v>
      </c>
      <c r="B360" s="129" t="s">
        <v>41</v>
      </c>
      <c r="C360" s="129" t="s">
        <v>43</v>
      </c>
      <c r="D360" s="137" t="s">
        <v>135</v>
      </c>
      <c r="E360" s="129" t="s">
        <v>8</v>
      </c>
      <c r="F360" s="178">
        <f t="shared" ref="F360:H361" si="172">SUM(F361)</f>
        <v>3314304</v>
      </c>
      <c r="G360" s="178">
        <f t="shared" si="172"/>
        <v>3314304</v>
      </c>
      <c r="H360" s="178">
        <f t="shared" si="172"/>
        <v>1734486</v>
      </c>
      <c r="I360" s="369">
        <f t="shared" si="164"/>
        <v>52.33334057467269</v>
      </c>
    </row>
    <row r="361" spans="1:9" ht="23.25" x14ac:dyDescent="0.25">
      <c r="A361" s="133" t="s">
        <v>16</v>
      </c>
      <c r="B361" s="129" t="s">
        <v>41</v>
      </c>
      <c r="C361" s="129" t="s">
        <v>43</v>
      </c>
      <c r="D361" s="137" t="s">
        <v>135</v>
      </c>
      <c r="E361" s="129" t="s">
        <v>17</v>
      </c>
      <c r="F361" s="178">
        <f t="shared" si="172"/>
        <v>3314304</v>
      </c>
      <c r="G361" s="178">
        <f t="shared" si="172"/>
        <v>3314304</v>
      </c>
      <c r="H361" s="178">
        <f t="shared" si="172"/>
        <v>1734486</v>
      </c>
      <c r="I361" s="369">
        <f t="shared" si="164"/>
        <v>52.33334057467269</v>
      </c>
    </row>
    <row r="362" spans="1:9" x14ac:dyDescent="0.25">
      <c r="A362" s="134" t="s">
        <v>171</v>
      </c>
      <c r="B362" s="129" t="s">
        <v>41</v>
      </c>
      <c r="C362" s="129" t="s">
        <v>43</v>
      </c>
      <c r="D362" s="137" t="s">
        <v>135</v>
      </c>
      <c r="E362" s="129" t="s">
        <v>170</v>
      </c>
      <c r="F362" s="178">
        <f>SUM(Лист1!G104)</f>
        <v>3314304</v>
      </c>
      <c r="G362" s="178">
        <f>SUM(Лист1!H104)</f>
        <v>3314304</v>
      </c>
      <c r="H362" s="178">
        <f>SUM(Лист1!I104)</f>
        <v>1734486</v>
      </c>
      <c r="I362" s="369">
        <f t="shared" si="164"/>
        <v>52.33334057467269</v>
      </c>
    </row>
    <row r="363" spans="1:9" ht="33.6" customHeight="1" x14ac:dyDescent="0.25">
      <c r="A363" s="183" t="s">
        <v>310</v>
      </c>
      <c r="B363" s="129" t="s">
        <v>41</v>
      </c>
      <c r="C363" s="130" t="s">
        <v>43</v>
      </c>
      <c r="D363" s="137" t="s">
        <v>294</v>
      </c>
      <c r="E363" s="129" t="s">
        <v>8</v>
      </c>
      <c r="F363" s="238">
        <f t="shared" ref="F363:H364" si="173">SUM(F364)</f>
        <v>2234922.7200000002</v>
      </c>
      <c r="G363" s="238">
        <f t="shared" si="173"/>
        <v>2234922.7200000002</v>
      </c>
      <c r="H363" s="238">
        <f t="shared" si="173"/>
        <v>1468396.61</v>
      </c>
      <c r="I363" s="369">
        <f t="shared" si="164"/>
        <v>65.702343837642857</v>
      </c>
    </row>
    <row r="364" spans="1:9" ht="27" customHeight="1" x14ac:dyDescent="0.25">
      <c r="A364" s="134" t="s">
        <v>88</v>
      </c>
      <c r="B364" s="129" t="s">
        <v>41</v>
      </c>
      <c r="C364" s="129" t="s">
        <v>43</v>
      </c>
      <c r="D364" s="137" t="s">
        <v>294</v>
      </c>
      <c r="E364" s="129" t="s">
        <v>89</v>
      </c>
      <c r="F364" s="238">
        <f>SUM(F365)</f>
        <v>2234922.7200000002</v>
      </c>
      <c r="G364" s="238">
        <f t="shared" si="173"/>
        <v>2234922.7200000002</v>
      </c>
      <c r="H364" s="238">
        <f t="shared" si="173"/>
        <v>1468396.61</v>
      </c>
      <c r="I364" s="369">
        <f t="shared" si="164"/>
        <v>65.702343837642857</v>
      </c>
    </row>
    <row r="365" spans="1:9" ht="27" customHeight="1" x14ac:dyDescent="0.25">
      <c r="A365" s="249" t="s">
        <v>186</v>
      </c>
      <c r="B365" s="129" t="s">
        <v>41</v>
      </c>
      <c r="C365" s="129" t="s">
        <v>43</v>
      </c>
      <c r="D365" s="137" t="s">
        <v>294</v>
      </c>
      <c r="E365" s="129" t="s">
        <v>184</v>
      </c>
      <c r="F365" s="238">
        <f>SUM(Лист1!G377)</f>
        <v>2234922.7200000002</v>
      </c>
      <c r="G365" s="238">
        <f>SUM(Лист1!H377)</f>
        <v>2234922.7200000002</v>
      </c>
      <c r="H365" s="238">
        <f>SUM(Лист1!I377)</f>
        <v>1468396.61</v>
      </c>
      <c r="I365" s="369">
        <f t="shared" si="164"/>
        <v>65.702343837642857</v>
      </c>
    </row>
    <row r="366" spans="1:9" x14ac:dyDescent="0.25">
      <c r="A366" s="132" t="s">
        <v>107</v>
      </c>
      <c r="B366" s="157" t="s">
        <v>41</v>
      </c>
      <c r="C366" s="160" t="s">
        <v>49</v>
      </c>
      <c r="D366" s="160" t="s">
        <v>131</v>
      </c>
      <c r="E366" s="161" t="s">
        <v>8</v>
      </c>
      <c r="F366" s="229">
        <f>SUM(F367+F372+F379)</f>
        <v>1887793</v>
      </c>
      <c r="G366" s="229">
        <f>SUM(G367+G372+G379)</f>
        <v>1887793</v>
      </c>
      <c r="H366" s="229">
        <f>SUM(H367+H372+H379)</f>
        <v>779225.14999999991</v>
      </c>
      <c r="I366" s="370">
        <f t="shared" si="164"/>
        <v>41.277044146259669</v>
      </c>
    </row>
    <row r="367" spans="1:9" ht="39" x14ac:dyDescent="0.25">
      <c r="A367" s="145" t="s">
        <v>108</v>
      </c>
      <c r="B367" s="155" t="s">
        <v>41</v>
      </c>
      <c r="C367" s="171" t="s">
        <v>49</v>
      </c>
      <c r="D367" s="137" t="s">
        <v>139</v>
      </c>
      <c r="E367" s="175" t="s">
        <v>8</v>
      </c>
      <c r="F367" s="178">
        <f>SUM(F368+F370)</f>
        <v>827620</v>
      </c>
      <c r="G367" s="178">
        <f t="shared" ref="G367" si="174">SUM(G368+G370)</f>
        <v>827620</v>
      </c>
      <c r="H367" s="178">
        <f t="shared" ref="H367" si="175">SUM(H368+H370)</f>
        <v>342063.47</v>
      </c>
      <c r="I367" s="369">
        <f t="shared" si="164"/>
        <v>41.330981609917593</v>
      </c>
    </row>
    <row r="368" spans="1:9" ht="34.5" x14ac:dyDescent="0.25">
      <c r="A368" s="133" t="s">
        <v>32</v>
      </c>
      <c r="B368" s="129" t="s">
        <v>41</v>
      </c>
      <c r="C368" s="130" t="s">
        <v>49</v>
      </c>
      <c r="D368" s="137" t="s">
        <v>139</v>
      </c>
      <c r="E368" s="129" t="s">
        <v>33</v>
      </c>
      <c r="F368" s="178">
        <f>SUM(F369)</f>
        <v>790507</v>
      </c>
      <c r="G368" s="178">
        <f t="shared" ref="G368:H368" si="176">SUM(G369)</f>
        <v>790507</v>
      </c>
      <c r="H368" s="178">
        <f t="shared" si="176"/>
        <v>339530.97</v>
      </c>
      <c r="I368" s="369">
        <f t="shared" si="164"/>
        <v>42.951039016732295</v>
      </c>
    </row>
    <row r="369" spans="1:9" x14ac:dyDescent="0.25">
      <c r="A369" s="133" t="s">
        <v>34</v>
      </c>
      <c r="B369" s="129" t="s">
        <v>41</v>
      </c>
      <c r="C369" s="130" t="s">
        <v>49</v>
      </c>
      <c r="D369" s="137" t="s">
        <v>139</v>
      </c>
      <c r="E369" s="129" t="s">
        <v>35</v>
      </c>
      <c r="F369" s="178">
        <f>SUM(Лист1!G381)</f>
        <v>790507</v>
      </c>
      <c r="G369" s="178">
        <f>SUM(Лист1!H381)</f>
        <v>790507</v>
      </c>
      <c r="H369" s="178">
        <f>SUM(Лист1!I381)</f>
        <v>339530.97</v>
      </c>
      <c r="I369" s="369">
        <f t="shared" si="164"/>
        <v>42.951039016732295</v>
      </c>
    </row>
    <row r="370" spans="1:9" x14ac:dyDescent="0.25">
      <c r="A370" s="133" t="s">
        <v>12</v>
      </c>
      <c r="B370" s="129" t="s">
        <v>41</v>
      </c>
      <c r="C370" s="129" t="s">
        <v>49</v>
      </c>
      <c r="D370" s="137" t="s">
        <v>139</v>
      </c>
      <c r="E370" s="129" t="s">
        <v>13</v>
      </c>
      <c r="F370" s="178">
        <f>SUM(F371)</f>
        <v>37113</v>
      </c>
      <c r="G370" s="178">
        <f t="shared" ref="G370:H370" si="177">SUM(G371)</f>
        <v>37113</v>
      </c>
      <c r="H370" s="178">
        <f t="shared" si="177"/>
        <v>2532.5</v>
      </c>
      <c r="I370" s="369">
        <f t="shared" si="164"/>
        <v>6.8237544795624174</v>
      </c>
    </row>
    <row r="371" spans="1:9" ht="23.25" x14ac:dyDescent="0.25">
      <c r="A371" s="133" t="s">
        <v>181</v>
      </c>
      <c r="B371" s="129" t="s">
        <v>41</v>
      </c>
      <c r="C371" s="129" t="s">
        <v>49</v>
      </c>
      <c r="D371" s="137" t="s">
        <v>139</v>
      </c>
      <c r="E371" s="129" t="s">
        <v>15</v>
      </c>
      <c r="F371" s="178">
        <f>SUM(Лист1!G383)</f>
        <v>37113</v>
      </c>
      <c r="G371" s="178">
        <f>SUM(Лист1!H383)</f>
        <v>37113</v>
      </c>
      <c r="H371" s="178">
        <f>SUM(Лист1!I383)</f>
        <v>2532.5</v>
      </c>
      <c r="I371" s="369">
        <f t="shared" si="164"/>
        <v>6.8237544795624174</v>
      </c>
    </row>
    <row r="372" spans="1:9" ht="102.75" x14ac:dyDescent="0.25">
      <c r="A372" s="140" t="s">
        <v>297</v>
      </c>
      <c r="B372" s="155" t="s">
        <v>41</v>
      </c>
      <c r="C372" s="171" t="s">
        <v>49</v>
      </c>
      <c r="D372" s="173" t="s">
        <v>143</v>
      </c>
      <c r="E372" s="175" t="s">
        <v>8</v>
      </c>
      <c r="F372" s="178">
        <f>SUM(F373+F376)</f>
        <v>1020173</v>
      </c>
      <c r="G372" s="178">
        <f>SUM(G373+G376)</f>
        <v>1020173</v>
      </c>
      <c r="H372" s="178">
        <f>SUM(H373+H376)</f>
        <v>407161.68</v>
      </c>
      <c r="I372" s="369">
        <f t="shared" si="164"/>
        <v>39.911042538863505</v>
      </c>
    </row>
    <row r="373" spans="1:9" ht="115.5" x14ac:dyDescent="0.25">
      <c r="A373" s="140" t="s">
        <v>302</v>
      </c>
      <c r="B373" s="155" t="s">
        <v>41</v>
      </c>
      <c r="C373" s="171" t="s">
        <v>49</v>
      </c>
      <c r="D373" s="173" t="s">
        <v>303</v>
      </c>
      <c r="E373" s="175" t="s">
        <v>8</v>
      </c>
      <c r="F373" s="178">
        <f>SUM(F374)</f>
        <v>978173</v>
      </c>
      <c r="G373" s="178">
        <f t="shared" ref="G373:H373" si="178">SUM(G374)</f>
        <v>978173</v>
      </c>
      <c r="H373" s="178">
        <f t="shared" si="178"/>
        <v>407161.68</v>
      </c>
      <c r="I373" s="369">
        <f t="shared" si="164"/>
        <v>41.62471055733495</v>
      </c>
    </row>
    <row r="374" spans="1:9" ht="39.6" customHeight="1" x14ac:dyDescent="0.25">
      <c r="A374" s="133" t="s">
        <v>32</v>
      </c>
      <c r="B374" s="129" t="s">
        <v>41</v>
      </c>
      <c r="C374" s="130" t="s">
        <v>49</v>
      </c>
      <c r="D374" s="137" t="s">
        <v>303</v>
      </c>
      <c r="E374" s="129" t="s">
        <v>33</v>
      </c>
      <c r="F374" s="178">
        <f>SUM(F375)</f>
        <v>978173</v>
      </c>
      <c r="G374" s="178">
        <f t="shared" ref="G374:H374" si="179">SUM(G375)</f>
        <v>978173</v>
      </c>
      <c r="H374" s="178">
        <f t="shared" si="179"/>
        <v>407161.68</v>
      </c>
      <c r="I374" s="369">
        <f t="shared" si="164"/>
        <v>41.62471055733495</v>
      </c>
    </row>
    <row r="375" spans="1:9" x14ac:dyDescent="0.25">
      <c r="A375" s="133" t="s">
        <v>34</v>
      </c>
      <c r="B375" s="129" t="s">
        <v>41</v>
      </c>
      <c r="C375" s="130" t="s">
        <v>49</v>
      </c>
      <c r="D375" s="173" t="s">
        <v>303</v>
      </c>
      <c r="E375" s="129" t="s">
        <v>35</v>
      </c>
      <c r="F375" s="178">
        <f>SUM(Лист1!G387)</f>
        <v>978173</v>
      </c>
      <c r="G375" s="178">
        <f>SUM(Лист1!H387)</f>
        <v>978173</v>
      </c>
      <c r="H375" s="178">
        <f>SUM(Лист1!I387)</f>
        <v>407161.68</v>
      </c>
      <c r="I375" s="369">
        <f t="shared" si="164"/>
        <v>41.62471055733495</v>
      </c>
    </row>
    <row r="376" spans="1:9" ht="129.6" customHeight="1" x14ac:dyDescent="0.25">
      <c r="A376" s="140" t="s">
        <v>298</v>
      </c>
      <c r="B376" s="129" t="s">
        <v>41</v>
      </c>
      <c r="C376" s="130" t="s">
        <v>49</v>
      </c>
      <c r="D376" s="137" t="s">
        <v>299</v>
      </c>
      <c r="E376" s="129" t="s">
        <v>8</v>
      </c>
      <c r="F376" s="178">
        <f>SUM(F377)</f>
        <v>42000</v>
      </c>
      <c r="G376" s="178">
        <f t="shared" ref="G376:H377" si="180">SUM(G377)</f>
        <v>42000</v>
      </c>
      <c r="H376" s="178">
        <f t="shared" si="180"/>
        <v>0</v>
      </c>
      <c r="I376" s="370">
        <f t="shared" si="164"/>
        <v>0</v>
      </c>
    </row>
    <row r="377" spans="1:9" x14ac:dyDescent="0.25">
      <c r="A377" s="133" t="s">
        <v>12</v>
      </c>
      <c r="B377" s="210" t="s">
        <v>41</v>
      </c>
      <c r="C377" s="130" t="s">
        <v>49</v>
      </c>
      <c r="D377" s="137" t="s">
        <v>299</v>
      </c>
      <c r="E377" s="210">
        <v>200</v>
      </c>
      <c r="F377" s="178">
        <f>SUM(F378)</f>
        <v>42000</v>
      </c>
      <c r="G377" s="178">
        <f t="shared" si="180"/>
        <v>42000</v>
      </c>
      <c r="H377" s="178">
        <f t="shared" si="180"/>
        <v>0</v>
      </c>
      <c r="I377" s="370">
        <f t="shared" si="164"/>
        <v>0</v>
      </c>
    </row>
    <row r="378" spans="1:9" ht="23.25" x14ac:dyDescent="0.25">
      <c r="A378" s="133" t="s">
        <v>181</v>
      </c>
      <c r="B378" s="129" t="s">
        <v>41</v>
      </c>
      <c r="C378" s="129" t="s">
        <v>49</v>
      </c>
      <c r="D378" s="137" t="s">
        <v>299</v>
      </c>
      <c r="E378" s="129" t="s">
        <v>15</v>
      </c>
      <c r="F378" s="178">
        <f>SUM(Лист1!G390)</f>
        <v>42000</v>
      </c>
      <c r="G378" s="178">
        <f>SUM(Лист1!H390)</f>
        <v>42000</v>
      </c>
      <c r="H378" s="178">
        <f>SUM(Лист1!I390)</f>
        <v>0</v>
      </c>
      <c r="I378" s="370">
        <f t="shared" si="164"/>
        <v>0</v>
      </c>
    </row>
    <row r="379" spans="1:9" ht="26.25" x14ac:dyDescent="0.25">
      <c r="A379" s="145" t="s">
        <v>367</v>
      </c>
      <c r="B379" s="155" t="s">
        <v>41</v>
      </c>
      <c r="C379" s="171" t="s">
        <v>49</v>
      </c>
      <c r="D379" s="173" t="s">
        <v>368</v>
      </c>
      <c r="E379" s="155" t="s">
        <v>8</v>
      </c>
      <c r="F379" s="238">
        <f>SUM(F381)</f>
        <v>40000</v>
      </c>
      <c r="G379" s="238">
        <f>SUM(G381)</f>
        <v>40000</v>
      </c>
      <c r="H379" s="238">
        <f>SUM(H381)</f>
        <v>30000</v>
      </c>
      <c r="I379" s="369">
        <f t="shared" si="164"/>
        <v>75</v>
      </c>
    </row>
    <row r="380" spans="1:9" x14ac:dyDescent="0.25">
      <c r="A380" s="27" t="s">
        <v>88</v>
      </c>
      <c r="B380" s="210" t="s">
        <v>41</v>
      </c>
      <c r="C380" s="129" t="s">
        <v>49</v>
      </c>
      <c r="D380" s="137" t="s">
        <v>368</v>
      </c>
      <c r="E380" s="210" t="s">
        <v>89</v>
      </c>
      <c r="F380" s="238">
        <f>SUM(F381)</f>
        <v>40000</v>
      </c>
      <c r="G380" s="238">
        <f>SUM(G381)</f>
        <v>40000</v>
      </c>
      <c r="H380" s="238">
        <f>SUM(H381)</f>
        <v>30000</v>
      </c>
      <c r="I380" s="369">
        <f t="shared" si="164"/>
        <v>75</v>
      </c>
    </row>
    <row r="381" spans="1:9" x14ac:dyDescent="0.25">
      <c r="A381" s="133" t="s">
        <v>369</v>
      </c>
      <c r="B381" s="129" t="s">
        <v>41</v>
      </c>
      <c r="C381" s="129" t="s">
        <v>49</v>
      </c>
      <c r="D381" s="137" t="s">
        <v>368</v>
      </c>
      <c r="E381" s="129" t="s">
        <v>370</v>
      </c>
      <c r="F381" s="238">
        <f>SUM(Лист1!G393)</f>
        <v>40000</v>
      </c>
      <c r="G381" s="238">
        <f>SUM(Лист1!H393)</f>
        <v>40000</v>
      </c>
      <c r="H381" s="238">
        <f>SUM(Лист1!I393)</f>
        <v>30000</v>
      </c>
      <c r="I381" s="369">
        <f t="shared" si="164"/>
        <v>75</v>
      </c>
    </row>
    <row r="382" spans="1:9" ht="15.75" x14ac:dyDescent="0.25">
      <c r="A382" s="177" t="s">
        <v>109</v>
      </c>
      <c r="B382" s="231" t="s">
        <v>110</v>
      </c>
      <c r="C382" s="232" t="s">
        <v>7</v>
      </c>
      <c r="D382" s="232" t="s">
        <v>131</v>
      </c>
      <c r="E382" s="233" t="s">
        <v>8</v>
      </c>
      <c r="F382" s="237">
        <f>SUM(F383)</f>
        <v>300000</v>
      </c>
      <c r="G382" s="237">
        <f t="shared" ref="G382:H382" si="181">SUM(G383)</f>
        <v>300000</v>
      </c>
      <c r="H382" s="237">
        <f t="shared" si="181"/>
        <v>148163.07</v>
      </c>
      <c r="I382" s="370">
        <f t="shared" si="164"/>
        <v>49.387689999999999</v>
      </c>
    </row>
    <row r="383" spans="1:9" x14ac:dyDescent="0.25">
      <c r="A383" s="128" t="s">
        <v>111</v>
      </c>
      <c r="B383" s="219" t="s">
        <v>110</v>
      </c>
      <c r="C383" s="220" t="s">
        <v>22</v>
      </c>
      <c r="D383" s="220" t="s">
        <v>131</v>
      </c>
      <c r="E383" s="221" t="s">
        <v>8</v>
      </c>
      <c r="F383" s="237">
        <f>SUM(F384+F389)</f>
        <v>300000</v>
      </c>
      <c r="G383" s="237">
        <f>SUM(G384+G389)</f>
        <v>300000</v>
      </c>
      <c r="H383" s="237">
        <f>SUM(H384+H389)</f>
        <v>148163.07</v>
      </c>
      <c r="I383" s="370">
        <f t="shared" si="164"/>
        <v>49.387689999999999</v>
      </c>
    </row>
    <row r="384" spans="1:9" x14ac:dyDescent="0.25">
      <c r="A384" s="144" t="s">
        <v>283</v>
      </c>
      <c r="B384" s="155" t="s">
        <v>110</v>
      </c>
      <c r="C384" s="171" t="s">
        <v>22</v>
      </c>
      <c r="D384" s="173" t="s">
        <v>282</v>
      </c>
      <c r="E384" s="175" t="s">
        <v>8</v>
      </c>
      <c r="F384" s="237">
        <f>SUM(F385+F387)</f>
        <v>200000</v>
      </c>
      <c r="G384" s="237">
        <f>SUM(G385+G387)</f>
        <v>200000</v>
      </c>
      <c r="H384" s="237">
        <f>SUM(H385+H387)</f>
        <v>97645</v>
      </c>
      <c r="I384" s="370">
        <f t="shared" si="164"/>
        <v>48.822500000000005</v>
      </c>
    </row>
    <row r="385" spans="1:9" ht="34.5" x14ac:dyDescent="0.25">
      <c r="A385" s="133" t="s">
        <v>32</v>
      </c>
      <c r="B385" s="155" t="s">
        <v>110</v>
      </c>
      <c r="C385" s="171" t="s">
        <v>22</v>
      </c>
      <c r="D385" s="173" t="s">
        <v>282</v>
      </c>
      <c r="E385" s="175" t="s">
        <v>33</v>
      </c>
      <c r="F385" s="238">
        <f>SUM(F386:F386)</f>
        <v>161000</v>
      </c>
      <c r="G385" s="238">
        <f>SUM(G386:G386)</f>
        <v>161000</v>
      </c>
      <c r="H385" s="238">
        <f>SUM(H386:H386)</f>
        <v>70000</v>
      </c>
      <c r="I385" s="369">
        <f t="shared" si="164"/>
        <v>43.478260869565219</v>
      </c>
    </row>
    <row r="386" spans="1:9" x14ac:dyDescent="0.25">
      <c r="A386" s="133" t="s">
        <v>34</v>
      </c>
      <c r="B386" s="155" t="s">
        <v>110</v>
      </c>
      <c r="C386" s="171" t="s">
        <v>22</v>
      </c>
      <c r="D386" s="173" t="s">
        <v>282</v>
      </c>
      <c r="E386" s="175" t="s">
        <v>35</v>
      </c>
      <c r="F386" s="238">
        <f>SUM(Лист1!G398)</f>
        <v>161000</v>
      </c>
      <c r="G386" s="238">
        <f>SUM(Лист1!H398)</f>
        <v>161000</v>
      </c>
      <c r="H386" s="238">
        <f>SUM(Лист1!I398)</f>
        <v>70000</v>
      </c>
      <c r="I386" s="369">
        <f t="shared" si="164"/>
        <v>43.478260869565219</v>
      </c>
    </row>
    <row r="387" spans="1:9" x14ac:dyDescent="0.25">
      <c r="A387" s="133" t="s">
        <v>12</v>
      </c>
      <c r="B387" s="155" t="s">
        <v>110</v>
      </c>
      <c r="C387" s="171" t="s">
        <v>22</v>
      </c>
      <c r="D387" s="173" t="s">
        <v>282</v>
      </c>
      <c r="E387" s="129" t="s">
        <v>13</v>
      </c>
      <c r="F387" s="238">
        <f>SUM(F388)</f>
        <v>39000</v>
      </c>
      <c r="G387" s="238">
        <f t="shared" ref="G387:H387" si="182">SUM(G388)</f>
        <v>39000</v>
      </c>
      <c r="H387" s="238">
        <f t="shared" si="182"/>
        <v>27645</v>
      </c>
      <c r="I387" s="369">
        <f t="shared" si="164"/>
        <v>70.884615384615373</v>
      </c>
    </row>
    <row r="388" spans="1:9" ht="23.25" x14ac:dyDescent="0.25">
      <c r="A388" s="133" t="s">
        <v>181</v>
      </c>
      <c r="B388" s="155" t="s">
        <v>110</v>
      </c>
      <c r="C388" s="171" t="s">
        <v>22</v>
      </c>
      <c r="D388" s="173" t="s">
        <v>282</v>
      </c>
      <c r="E388" s="129" t="s">
        <v>15</v>
      </c>
      <c r="F388" s="238">
        <f>SUM(Лист1!G400)</f>
        <v>39000</v>
      </c>
      <c r="G388" s="238">
        <f>SUM(Лист1!H400)</f>
        <v>39000</v>
      </c>
      <c r="H388" s="238">
        <f>SUM(Лист1!I400)</f>
        <v>27645</v>
      </c>
      <c r="I388" s="369">
        <f t="shared" si="164"/>
        <v>70.884615384615373</v>
      </c>
    </row>
    <row r="389" spans="1:9" ht="39" x14ac:dyDescent="0.25">
      <c r="A389" s="144" t="s">
        <v>190</v>
      </c>
      <c r="B389" s="219" t="s">
        <v>110</v>
      </c>
      <c r="C389" s="220" t="s">
        <v>22</v>
      </c>
      <c r="D389" s="173" t="s">
        <v>284</v>
      </c>
      <c r="E389" s="175" t="s">
        <v>8</v>
      </c>
      <c r="F389" s="238">
        <f>SUM(F392+F390)</f>
        <v>100000</v>
      </c>
      <c r="G389" s="238">
        <f>SUM(G392+G390)</f>
        <v>100000</v>
      </c>
      <c r="H389" s="238">
        <f>SUM(H392+H390)</f>
        <v>50518.07</v>
      </c>
      <c r="I389" s="369">
        <f t="shared" si="164"/>
        <v>50.518070000000002</v>
      </c>
    </row>
    <row r="390" spans="1:9" ht="39.6" customHeight="1" x14ac:dyDescent="0.25">
      <c r="A390" s="133" t="s">
        <v>32</v>
      </c>
      <c r="B390" s="155" t="s">
        <v>110</v>
      </c>
      <c r="C390" s="171" t="s">
        <v>22</v>
      </c>
      <c r="D390" s="173" t="s">
        <v>284</v>
      </c>
      <c r="E390" s="155" t="s">
        <v>33</v>
      </c>
      <c r="F390" s="238">
        <f>SUM(F391:F391)</f>
        <v>15000</v>
      </c>
      <c r="G390" s="238">
        <f>SUM(G391:G391)</f>
        <v>15000</v>
      </c>
      <c r="H390" s="238">
        <f>SUM(H391:H391)</f>
        <v>14000</v>
      </c>
      <c r="I390" s="369">
        <f t="shared" si="164"/>
        <v>93.333333333333329</v>
      </c>
    </row>
    <row r="391" spans="1:9" x14ac:dyDescent="0.25">
      <c r="A391" s="133" t="s">
        <v>34</v>
      </c>
      <c r="B391" s="155" t="s">
        <v>110</v>
      </c>
      <c r="C391" s="171" t="s">
        <v>22</v>
      </c>
      <c r="D391" s="173" t="s">
        <v>284</v>
      </c>
      <c r="E391" s="155" t="s">
        <v>35</v>
      </c>
      <c r="F391" s="238">
        <f>SUM(Лист1!G403)</f>
        <v>15000</v>
      </c>
      <c r="G391" s="238">
        <f>SUM(Лист1!H403)</f>
        <v>15000</v>
      </c>
      <c r="H391" s="238">
        <f>SUM(Лист1!I403)</f>
        <v>14000</v>
      </c>
      <c r="I391" s="371">
        <f t="shared" si="164"/>
        <v>93.333333333333329</v>
      </c>
    </row>
    <row r="392" spans="1:9" x14ac:dyDescent="0.25">
      <c r="A392" s="133" t="s">
        <v>12</v>
      </c>
      <c r="B392" s="155" t="s">
        <v>110</v>
      </c>
      <c r="C392" s="171" t="s">
        <v>22</v>
      </c>
      <c r="D392" s="173" t="s">
        <v>284</v>
      </c>
      <c r="E392" s="155" t="s">
        <v>13</v>
      </c>
      <c r="F392" s="238">
        <f t="shared" ref="F392:H392" si="183">SUM(F393)</f>
        <v>85000</v>
      </c>
      <c r="G392" s="238">
        <f t="shared" si="183"/>
        <v>85000</v>
      </c>
      <c r="H392" s="238">
        <f t="shared" si="183"/>
        <v>36518.07</v>
      </c>
      <c r="I392" s="371">
        <f t="shared" si="164"/>
        <v>42.962435294117647</v>
      </c>
    </row>
    <row r="393" spans="1:9" ht="23.25" x14ac:dyDescent="0.25">
      <c r="A393" s="133" t="s">
        <v>181</v>
      </c>
      <c r="B393" s="155" t="s">
        <v>110</v>
      </c>
      <c r="C393" s="171" t="s">
        <v>22</v>
      </c>
      <c r="D393" s="173" t="s">
        <v>284</v>
      </c>
      <c r="E393" s="155" t="s">
        <v>15</v>
      </c>
      <c r="F393" s="238">
        <f>SUM(Лист1!G405)</f>
        <v>85000</v>
      </c>
      <c r="G393" s="238">
        <f>SUM(Лист1!H405)</f>
        <v>85000</v>
      </c>
      <c r="H393" s="238">
        <f>SUM(Лист1!I405)</f>
        <v>36518.07</v>
      </c>
      <c r="I393" s="371">
        <f t="shared" si="164"/>
        <v>42.962435294117647</v>
      </c>
    </row>
    <row r="394" spans="1:9" ht="54" x14ac:dyDescent="0.25">
      <c r="A394" s="156" t="s">
        <v>200</v>
      </c>
      <c r="B394" s="208" t="s">
        <v>11</v>
      </c>
      <c r="C394" s="209" t="s">
        <v>7</v>
      </c>
      <c r="D394" s="209" t="s">
        <v>131</v>
      </c>
      <c r="E394" s="209" t="s">
        <v>8</v>
      </c>
      <c r="F394" s="280">
        <f>SUM(F395+F399)</f>
        <v>12107700</v>
      </c>
      <c r="G394" s="280">
        <f t="shared" ref="G394" si="184">SUM(G395+G399)</f>
        <v>12107700</v>
      </c>
      <c r="H394" s="280">
        <f t="shared" ref="H394" si="185">SUM(H395+H399)</f>
        <v>5942652</v>
      </c>
      <c r="I394" s="370">
        <f t="shared" si="164"/>
        <v>49.081592705468417</v>
      </c>
    </row>
    <row r="395" spans="1:9" ht="45" x14ac:dyDescent="0.25">
      <c r="A395" s="179" t="s">
        <v>68</v>
      </c>
      <c r="B395" s="166">
        <v>14</v>
      </c>
      <c r="C395" s="160" t="s">
        <v>22</v>
      </c>
      <c r="D395" s="160" t="s">
        <v>131</v>
      </c>
      <c r="E395" s="161" t="s">
        <v>8</v>
      </c>
      <c r="F395" s="229">
        <f t="shared" ref="F395:H397" si="186">SUM(F396)</f>
        <v>1539000</v>
      </c>
      <c r="G395" s="229">
        <f t="shared" si="186"/>
        <v>1539000</v>
      </c>
      <c r="H395" s="229">
        <f t="shared" si="186"/>
        <v>769500</v>
      </c>
      <c r="I395" s="368">
        <f t="shared" si="164"/>
        <v>50</v>
      </c>
    </row>
    <row r="396" spans="1:9" ht="39" x14ac:dyDescent="0.25">
      <c r="A396" s="145" t="s">
        <v>229</v>
      </c>
      <c r="B396" s="165">
        <v>14</v>
      </c>
      <c r="C396" s="130" t="s">
        <v>22</v>
      </c>
      <c r="D396" s="130" t="s">
        <v>136</v>
      </c>
      <c r="E396" s="131" t="s">
        <v>8</v>
      </c>
      <c r="F396" s="178">
        <f t="shared" si="186"/>
        <v>1539000</v>
      </c>
      <c r="G396" s="178">
        <f t="shared" si="186"/>
        <v>1539000</v>
      </c>
      <c r="H396" s="178">
        <f t="shared" si="186"/>
        <v>769500</v>
      </c>
      <c r="I396" s="369">
        <f t="shared" si="164"/>
        <v>50</v>
      </c>
    </row>
    <row r="397" spans="1:9" x14ac:dyDescent="0.25">
      <c r="A397" s="133" t="s">
        <v>52</v>
      </c>
      <c r="B397" s="165">
        <v>14</v>
      </c>
      <c r="C397" s="130" t="s">
        <v>22</v>
      </c>
      <c r="D397" s="130" t="s">
        <v>136</v>
      </c>
      <c r="E397" s="129" t="s">
        <v>53</v>
      </c>
      <c r="F397" s="178">
        <f t="shared" si="186"/>
        <v>1539000</v>
      </c>
      <c r="G397" s="178">
        <f t="shared" si="186"/>
        <v>1539000</v>
      </c>
      <c r="H397" s="178">
        <f t="shared" si="186"/>
        <v>769500</v>
      </c>
      <c r="I397" s="369">
        <f t="shared" si="164"/>
        <v>50</v>
      </c>
    </row>
    <row r="398" spans="1:9" x14ac:dyDescent="0.25">
      <c r="A398" s="133" t="s">
        <v>177</v>
      </c>
      <c r="B398" s="165">
        <v>14</v>
      </c>
      <c r="C398" s="130" t="s">
        <v>22</v>
      </c>
      <c r="D398" s="130" t="s">
        <v>136</v>
      </c>
      <c r="E398" s="129" t="s">
        <v>176</v>
      </c>
      <c r="F398" s="178">
        <f>SUM(Лист1!G123)</f>
        <v>1539000</v>
      </c>
      <c r="G398" s="178">
        <f>SUM(Лист1!H123)</f>
        <v>1539000</v>
      </c>
      <c r="H398" s="178">
        <f>SUM(Лист1!I123)</f>
        <v>769500</v>
      </c>
      <c r="I398" s="369">
        <f t="shared" si="164"/>
        <v>50</v>
      </c>
    </row>
    <row r="399" spans="1:9" x14ac:dyDescent="0.25">
      <c r="A399" s="179" t="s">
        <v>69</v>
      </c>
      <c r="B399" s="166">
        <v>14</v>
      </c>
      <c r="C399" s="160" t="s">
        <v>26</v>
      </c>
      <c r="D399" s="160" t="s">
        <v>131</v>
      </c>
      <c r="E399" s="161" t="s">
        <v>8</v>
      </c>
      <c r="F399" s="229">
        <f t="shared" ref="F399:H401" si="187">SUM(F400)</f>
        <v>10568700</v>
      </c>
      <c r="G399" s="229">
        <f t="shared" si="187"/>
        <v>10568700</v>
      </c>
      <c r="H399" s="229">
        <f t="shared" si="187"/>
        <v>5173152</v>
      </c>
      <c r="I399" s="370">
        <f t="shared" si="164"/>
        <v>48.94785545999035</v>
      </c>
    </row>
    <row r="400" spans="1:9" ht="26.25" x14ac:dyDescent="0.25">
      <c r="A400" s="145" t="s">
        <v>70</v>
      </c>
      <c r="B400" s="164">
        <v>14</v>
      </c>
      <c r="C400" s="137" t="s">
        <v>26</v>
      </c>
      <c r="D400" s="130" t="s">
        <v>228</v>
      </c>
      <c r="E400" s="136" t="s">
        <v>8</v>
      </c>
      <c r="F400" s="178">
        <f t="shared" si="187"/>
        <v>10568700</v>
      </c>
      <c r="G400" s="178">
        <f t="shared" si="187"/>
        <v>10568700</v>
      </c>
      <c r="H400" s="178">
        <f t="shared" si="187"/>
        <v>5173152</v>
      </c>
      <c r="I400" s="369">
        <f t="shared" si="164"/>
        <v>48.94785545999035</v>
      </c>
    </row>
    <row r="401" spans="1:9" x14ac:dyDescent="0.25">
      <c r="A401" s="133" t="s">
        <v>52</v>
      </c>
      <c r="B401" s="164">
        <v>14</v>
      </c>
      <c r="C401" s="137" t="s">
        <v>26</v>
      </c>
      <c r="D401" s="130" t="s">
        <v>228</v>
      </c>
      <c r="E401" s="136" t="s">
        <v>53</v>
      </c>
      <c r="F401" s="178">
        <f t="shared" si="187"/>
        <v>10568700</v>
      </c>
      <c r="G401" s="178">
        <f t="shared" si="187"/>
        <v>10568700</v>
      </c>
      <c r="H401" s="178">
        <f t="shared" si="187"/>
        <v>5173152</v>
      </c>
      <c r="I401" s="369">
        <f t="shared" si="164"/>
        <v>48.94785545999035</v>
      </c>
    </row>
    <row r="402" spans="1:9" x14ac:dyDescent="0.25">
      <c r="A402" s="133" t="s">
        <v>177</v>
      </c>
      <c r="B402" s="164">
        <v>14</v>
      </c>
      <c r="C402" s="137" t="s">
        <v>26</v>
      </c>
      <c r="D402" s="130" t="s">
        <v>228</v>
      </c>
      <c r="E402" s="136" t="s">
        <v>176</v>
      </c>
      <c r="F402" s="178">
        <f>SUM(Лист1!G127)</f>
        <v>10568700</v>
      </c>
      <c r="G402" s="178">
        <f>SUM(Лист1!H127)</f>
        <v>10568700</v>
      </c>
      <c r="H402" s="178">
        <f>SUM(Лист1!I127)</f>
        <v>5173152</v>
      </c>
      <c r="I402" s="369">
        <f t="shared" si="164"/>
        <v>48.94785545999035</v>
      </c>
    </row>
    <row r="403" spans="1:9" ht="15.75" x14ac:dyDescent="0.25">
      <c r="A403" s="65" t="s">
        <v>119</v>
      </c>
      <c r="B403" s="121"/>
      <c r="C403" s="137"/>
      <c r="D403" s="121"/>
      <c r="E403" s="121"/>
      <c r="F403" s="235">
        <f>SUM(F394+F382+F339+F284+F206+F174+F133+F117+F112+F21)</f>
        <v>652970566.25</v>
      </c>
      <c r="G403" s="235">
        <f>SUM(G394+G382+G339+G284+G206+G174+G133+G117+G112+G21)</f>
        <v>652970566.25</v>
      </c>
      <c r="H403" s="235">
        <f>SUM(H394+H382+H339+H284+H206+H174+H133+H117+H112+H21)</f>
        <v>312198486.88999999</v>
      </c>
      <c r="I403" s="370">
        <f t="shared" si="164"/>
        <v>47.812030591662214</v>
      </c>
    </row>
  </sheetData>
  <mergeCells count="13">
    <mergeCell ref="A16:H16"/>
    <mergeCell ref="A17:H17"/>
    <mergeCell ref="C1:F1"/>
    <mergeCell ref="C2:F2"/>
    <mergeCell ref="C3:F3"/>
    <mergeCell ref="C4:F4"/>
    <mergeCell ref="C12:F12"/>
    <mergeCell ref="A5:I5"/>
    <mergeCell ref="A6:I6"/>
    <mergeCell ref="A15:H15"/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2019-07-24T08:47:23Z</cp:lastPrinted>
  <dcterms:created xsi:type="dcterms:W3CDTF">2015-10-27T06:57:56Z</dcterms:created>
  <dcterms:modified xsi:type="dcterms:W3CDTF">2019-07-30T07:49:00Z</dcterms:modified>
</cp:coreProperties>
</file>